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C10" i="2" l="1"/>
  <c r="F55" i="1"/>
  <c r="D74" i="1" l="1"/>
  <c r="D60" i="1"/>
  <c r="E137" i="1"/>
  <c r="E136" i="1"/>
  <c r="E127" i="1"/>
  <c r="D127" i="1"/>
  <c r="F126" i="1"/>
  <c r="F125" i="1"/>
  <c r="F124" i="1"/>
  <c r="F123" i="1"/>
  <c r="F122" i="1"/>
  <c r="F121" i="1"/>
  <c r="F120" i="1"/>
  <c r="F119" i="1"/>
  <c r="F118" i="1"/>
  <c r="F117" i="1"/>
  <c r="E112" i="1"/>
  <c r="D112" i="1"/>
  <c r="F111" i="1"/>
  <c r="F110" i="1"/>
  <c r="F109" i="1"/>
  <c r="F108" i="1"/>
  <c r="F107" i="1"/>
  <c r="E102" i="1"/>
  <c r="D102" i="1"/>
  <c r="F101" i="1"/>
  <c r="F100" i="1"/>
  <c r="F99" i="1"/>
  <c r="F98" i="1"/>
  <c r="F97" i="1"/>
  <c r="F96" i="1"/>
  <c r="F95" i="1"/>
  <c r="F94" i="1"/>
  <c r="F93" i="1"/>
  <c r="F92" i="1"/>
  <c r="E87" i="1"/>
  <c r="D87" i="1"/>
  <c r="F86" i="1"/>
  <c r="F85" i="1"/>
  <c r="F84" i="1"/>
  <c r="F83" i="1"/>
  <c r="F82" i="1"/>
  <c r="F81" i="1"/>
  <c r="F80" i="1"/>
  <c r="E75" i="1"/>
  <c r="D75" i="1"/>
  <c r="F74" i="1"/>
  <c r="F73" i="1"/>
  <c r="F72" i="1"/>
  <c r="F71" i="1"/>
  <c r="F70" i="1"/>
  <c r="F68" i="1"/>
  <c r="F67" i="1"/>
  <c r="F66" i="1"/>
  <c r="F65" i="1"/>
  <c r="E60" i="1"/>
  <c r="F59" i="1"/>
  <c r="F58" i="1"/>
  <c r="F57" i="1"/>
  <c r="F56" i="1"/>
  <c r="F54" i="1"/>
  <c r="F53" i="1"/>
  <c r="F52" i="1"/>
  <c r="F51" i="1"/>
  <c r="F50" i="1"/>
  <c r="F49" i="1"/>
  <c r="F48" i="1"/>
  <c r="F60" i="1" s="1"/>
  <c r="G39" i="1"/>
  <c r="F39" i="1"/>
  <c r="G24" i="1"/>
  <c r="F24" i="1"/>
  <c r="D131" i="1" l="1"/>
  <c r="F112" i="1"/>
  <c r="F102" i="1"/>
  <c r="F87" i="1"/>
  <c r="F75" i="1"/>
  <c r="F127" i="1"/>
</calcChain>
</file>

<file path=xl/sharedStrings.xml><?xml version="1.0" encoding="utf-8"?>
<sst xmlns="http://schemas.openxmlformats.org/spreadsheetml/2006/main" count="301" uniqueCount="178">
  <si>
    <t>INFORMACJA O STANIE MIENIA POWIATU SZTUMSKIEGO na dzień 31.12.2015r.</t>
  </si>
  <si>
    <t>(Art..267 ust.1 pkt 3 ustawy z dnia 27 sierpnia 2009r. O finansach  publicznych Dz.U. nr 157, poz.1240 z późn.zm.)</t>
  </si>
  <si>
    <t>A. Prawo własności</t>
  </si>
  <si>
    <t>I. Grunty</t>
  </si>
  <si>
    <t>1. Grunty w trwałym zarządzie</t>
  </si>
  <si>
    <t>lp.</t>
  </si>
  <si>
    <t>nazwa jednostki</t>
  </si>
  <si>
    <t>położenie nieruchomości</t>
  </si>
  <si>
    <t>nr działek</t>
  </si>
  <si>
    <t>powierzchnia działek (w ha)</t>
  </si>
  <si>
    <t xml:space="preserve">wartość gruntów na dzień 01.01.2015r.(w zł) </t>
  </si>
  <si>
    <t>wartość gruntów na dzień 31.12.2015r. (w zł)</t>
  </si>
  <si>
    <t>zmiana</t>
  </si>
  <si>
    <t>Zespół Szkół im. Cypriana Kamila Norwida  w Dzierzgoniu</t>
  </si>
  <si>
    <t>ul. Zawadzkiego 15, 82-440 Dzierzgoń</t>
  </si>
  <si>
    <t>605/3, 605/26,605/33,615/12,614</t>
  </si>
  <si>
    <t>Zespół Szkół im. Jana Kasprowicza w Sztumie</t>
  </si>
  <si>
    <t>ul.Kasprowicza 3 82-400 Sztum</t>
  </si>
  <si>
    <t>401/3</t>
  </si>
  <si>
    <t>Zespół Szkół Zawodowych  im. Stanisława Staszica w Barlewiczkach</t>
  </si>
  <si>
    <t>Barlewiczki 13            82-400 Sztum</t>
  </si>
  <si>
    <t>91/27,195/1,196,197</t>
  </si>
  <si>
    <t>Specjalny Ośrodek Szkolno Wychowawczy w Kołozębiu</t>
  </si>
  <si>
    <t>Kołoząb, 82-433 Mikołajki Pomorskie</t>
  </si>
  <si>
    <t>7,6,18/1,18/2,18/3,18/4,10/1,17/1; 17/2</t>
  </si>
  <si>
    <t>Specjalny Ośrodek Szkolno Wychowawczy w Uśnicach</t>
  </si>
  <si>
    <t>Uśnice 82-400 Sztum</t>
  </si>
  <si>
    <t xml:space="preserve">211; 239/1; 240; 218; 242;  208/1; 199/1; </t>
  </si>
  <si>
    <t>Poradnia Psychologiczno Pedagogiczna w Sztumie</t>
  </si>
  <si>
    <t>Osiedle Sierakowskich  15 82-400 sztum</t>
  </si>
  <si>
    <t>520/2; 542/6</t>
  </si>
  <si>
    <t>Zakład Aktywności Zawodowej</t>
  </si>
  <si>
    <t>ul.Żeromskiego 8 82400 Sztum</t>
  </si>
  <si>
    <t>18/2 częśćd ziałki</t>
  </si>
  <si>
    <t>Powiatowy Urząd Pracy w Dzierzgoniu</t>
  </si>
  <si>
    <t>ul. Zawadzkiego 11 82-440 Dzierzgoń</t>
  </si>
  <si>
    <t>6 768 zł - Aktem Notarialnym nr 1708/2012 Gmina Dzierzgoń przekazała działkę na własność Powiatowi Sztumskiemu, działka została oddana w trwały zarząd Urzędowi Pracy w Dzierzgoniu</t>
  </si>
  <si>
    <t>razem</t>
  </si>
  <si>
    <t>2. Grunty użytkowane w innej formie niż trwały zarząd - własność.</t>
  </si>
  <si>
    <t>powierzchnia (w ha)</t>
  </si>
  <si>
    <t xml:space="preserve">wartość gruntów na dzień 01.01.2015r. (w zł) </t>
  </si>
  <si>
    <t>zmiany</t>
  </si>
  <si>
    <t>Powiat Sztumski</t>
  </si>
  <si>
    <t>ul.Żeromskiego 82-400 Sztum</t>
  </si>
  <si>
    <t>część działki 18/2</t>
  </si>
  <si>
    <t>oddane w trwały zarząd Stowarzyszenie na rzecz Bezdomnych Dom Modlitwy AGAPE</t>
  </si>
  <si>
    <t>ul. Spokojna 1 82-440 Dzierzgoń</t>
  </si>
  <si>
    <t>479/23</t>
  </si>
  <si>
    <t>oddane na podstawie umowy użyczenia dla Fundacji BONA FIDE</t>
  </si>
  <si>
    <t>Szropy 9D Stary Targ</t>
  </si>
  <si>
    <t>265/1</t>
  </si>
  <si>
    <t>ul. Dworcowa 13 Mikołajki Pomorskie</t>
  </si>
  <si>
    <t>430/1; 271/3</t>
  </si>
  <si>
    <t>przekazane dla Rodzinnego Domu Dziecka w Mikołajkach Pomorskiech na podstawie umowy użyczenia</t>
  </si>
  <si>
    <t>Barlewiczki 82-400 Sztum</t>
  </si>
  <si>
    <t>292/1; 292/2</t>
  </si>
  <si>
    <t>dzierżawa</t>
  </si>
  <si>
    <t>Biała Góra "Przystań"</t>
  </si>
  <si>
    <t>271/1; 415/3; 225/4</t>
  </si>
  <si>
    <t>umowa użyczenia GK.II.6850.2.2013 z dnia 09.12.2013r. Sp.Pętla Żuławska Sp.z o.o.</t>
  </si>
  <si>
    <t>Sztum ul. Mickiewicza 31</t>
  </si>
  <si>
    <t>496/1</t>
  </si>
  <si>
    <t>ul. Zawadzkiego 11 budynek PUP w Dzierzgoniu</t>
  </si>
  <si>
    <t>Akt Notarialny nr 1708/2012 przekazanie majątku przez Gminę Dzierzgoń</t>
  </si>
  <si>
    <t>ul.Reja 12 82-400 Sztum</t>
  </si>
  <si>
    <t>403/16; 403/11</t>
  </si>
  <si>
    <t>przekazane na podstawie umowy dzierżawy dla Szpitali Polskich SA</t>
  </si>
  <si>
    <t>3. Działki wg. Ewidencji księgowej zajęte pod drogami powiatowymi o eartości 24 994 800 zł zmiana w stosunku do roku ubiegłego (3 072 182 zł) dotyczy przekazanych działek przez Wojewodę Pomorskiego (Skarb Państwa) na drogi powiatowe.</t>
  </si>
  <si>
    <t>Razem grunty wchodzące w skład mienia Powiatu Sztumskiego o wartości zł-</t>
  </si>
  <si>
    <t>II. Budynki i budowle  będące własnością Powiatu Sztumskiego</t>
  </si>
  <si>
    <t xml:space="preserve">wartość nieruchomości brutto na dzień 01.01.2015r. (zł) </t>
  </si>
  <si>
    <t>wartość nieruchomośći brutto na dzień 31.12.2015r. (w zł)</t>
  </si>
  <si>
    <t>różnice</t>
  </si>
  <si>
    <t>zmiany w stosunku do roku poprzedniego</t>
  </si>
  <si>
    <t>Zespół Szkół im. Cypriana Kamila Norwida w Dzierzgoniu</t>
  </si>
  <si>
    <t>Zespół Szkół  im. Jana Kasprowicza w Sztumie</t>
  </si>
  <si>
    <t>ul. Kasprowicza3  82-400 Sztum</t>
  </si>
  <si>
    <t>Zespół Szkół zawodowych im. Stanisława Staszica w Barlewiczkach</t>
  </si>
  <si>
    <t>Osiedle Sierakowskich 15 82-400 Sztum</t>
  </si>
  <si>
    <t>Zakład Aktywności Zawodowej w Sztumie</t>
  </si>
  <si>
    <t>ul. Zawadzkiego 11 82-440 dzierzgoń</t>
  </si>
  <si>
    <t>Starostwo Powiatiowe w Sztumie</t>
  </si>
  <si>
    <t>ul.Reja 12 82-400 Sztum po byłym SP ZOZ</t>
  </si>
  <si>
    <t>budynki Starostwa Powiatowego w Sztumie</t>
  </si>
  <si>
    <t>Pozar w budynku w Mikołajkach Pomorskich-Rodzinny Dom Dziecka</t>
  </si>
  <si>
    <t>pozostałe obiekty inzynierii lądowej należące do Starostwa Powiatowego w Sztumie</t>
  </si>
  <si>
    <t>Iwestycja pn" Remont dróg powiatowych w celu poprawy bezpieczeństwa ruchu drogowego i dostepności sieci drogowej Dolnego Powiśla 2015r'; Droga powiatowa nr 3133 G Myślice-Latkowo -1080340,61 zł zł -  droga nr 3142 G  Pierzchowice-Mikołaki Pom. - kwota  1590608,71 zł - droga powiatowa nr 3107 Gościszewo-Węgry- kwota 459688,76 zł,  droga powiatowa  nr 3115 G Postolin-Dąbrówka- kwota370765,23 zł droga powiatowa nr 3129 G Grzymała-Tropy Sztumskie kwota 1048925,56 zł droga 3129 G Jasna Nowiec -kwota 1032316,98 zł budowa parkingu przy budynku geodezji kwota 263408,97 zł</t>
  </si>
  <si>
    <t>III. Maszyny i urządzenia techniczne</t>
  </si>
  <si>
    <t>miejsce uzytkowania</t>
  </si>
  <si>
    <t>wartość brutto na dzień 01.01.2015r.(w zł)</t>
  </si>
  <si>
    <t>wartość brutto na dzień 31.12.2015r. (w zł)</t>
  </si>
  <si>
    <t>Zespół Szkól  im. Cypriana Kamila Norwida w Dzierzgoniu</t>
  </si>
  <si>
    <t>Zespół Szkół im.Jana Kasprowicza w Sztumie</t>
  </si>
  <si>
    <t>Zespół Szkół Zawodowych im Stanisława Staszica w Barlewiczkach</t>
  </si>
  <si>
    <t>pojazd dla wózków inwalidzkich i boisko wielofunkcyjne</t>
  </si>
  <si>
    <t>Powiatowe Centrum Pomocy Rodzinie w Sztumie</t>
  </si>
  <si>
    <t>Powiatowy Urząd Pracy w Sztumie z.s w Dzierzgoniu</t>
  </si>
  <si>
    <t>Zakład Aktywności zawodowej w Sztumie</t>
  </si>
  <si>
    <t>Starostwo Powiatowe w Sztumie</t>
  </si>
  <si>
    <t>Ul.Micjkiewicz 31 Sztum oraz                Ul. Reja. 12 Sztum</t>
  </si>
  <si>
    <t>Likwidacja zestawu komputerowego nr protokołu 6</t>
  </si>
  <si>
    <t>IV. Środki transportu</t>
  </si>
  <si>
    <t xml:space="preserve">wartość brutto na dzień 01.01.2015r.(w zł) </t>
  </si>
  <si>
    <t>odsprzedaż ciagnik,przyczepa</t>
  </si>
  <si>
    <t>V. Wartości niematerialne i prawne</t>
  </si>
  <si>
    <t>wartość brutto na dzień 01.01.2015r. (w zł)</t>
  </si>
  <si>
    <t>wartość brutto na dzień 31.12.2015r.(w zł)</t>
  </si>
  <si>
    <t>ewidencja została zwiekszona o licencję programu GASRTO dla klasy gastronomicznej</t>
  </si>
  <si>
    <t>abonament Vulcan</t>
  </si>
  <si>
    <t>zakup oprogramowania do sekretariatu</t>
  </si>
  <si>
    <t>zakup oprogramowania- serwer FKB</t>
  </si>
  <si>
    <t>zakup programu MAG-FAKIR</t>
  </si>
  <si>
    <t>Zakup nowego programu do księgowania Quorum kwota 10313,55 zł zakup programu na potrzeby edukacji do naboru uczniów do szkół-kwota 3690 zł zakupprogramu Radix płace i kadry kwota 3314,85 zł,zakup programu prawnego LEX kwota 2538,72 zł</t>
  </si>
  <si>
    <t>Specjalny Ośrodek szkolno Wychowawczy w Usnicach</t>
  </si>
  <si>
    <t>VI.</t>
  </si>
  <si>
    <t>Zbiory biblioteczne</t>
  </si>
  <si>
    <t>zwiększenie księgozbioru w związku z zakupem książek i otrzymanych darów bibliotecznych</t>
  </si>
  <si>
    <t>ewidencja została zwiększona o nowe pozycje ksiązek (darowizny , zakup)</t>
  </si>
  <si>
    <t xml:space="preserve">ewidencja została zwiększona o nowe pozycje ksiązek </t>
  </si>
  <si>
    <t>VII. Pozostałe środki trwałe</t>
  </si>
  <si>
    <t xml:space="preserve">wartość brutto na dzi4eń 01.01.2015r. (w zł) </t>
  </si>
  <si>
    <t>Dokonano likwidacji przestarzałych komputerów z pracowni komputerowej oraz oddano sprzęt do utylizacji</t>
  </si>
  <si>
    <t>zakup laptopów,projektorów multimedialnych,komputerów,wkrętarka elektryczna</t>
  </si>
  <si>
    <t>zakup akcesorii komputerowych (monitory) oraz inne drobne wyposażenie(krzesła)</t>
  </si>
  <si>
    <t>zakup biurek, telefon,zestaw komputerowy, oraz pozostałe wyposażenie (drukarka , monitor)</t>
  </si>
  <si>
    <t>zakup środków trwałych</t>
  </si>
  <si>
    <t>Zakłąd Aktywności Zawodowej</t>
  </si>
  <si>
    <t>Starostwo Powiatowe</t>
  </si>
  <si>
    <t>Zakup kserokopiarki-kwota 4700zł,zakup pozostałych środków trwałych na kwotę 38040,21(w tym 7 komputerów,pilarka,dmuchawa,szafa,niszczarka.Zlikwidowano sprzęt o wartości 15683,75 zł(w tym komputery,drukarki,zasilacze,świąteczne światełka)</t>
  </si>
  <si>
    <t>VIII. Inwestycje rozpoczęte</t>
  </si>
  <si>
    <t xml:space="preserve">Mienie Powiatu Sztumskiego - </t>
  </si>
  <si>
    <t>zł</t>
  </si>
  <si>
    <t>IX. Informacja o stanie mienia Skarbu Państwa</t>
  </si>
  <si>
    <t>informacja o stanie mienia Skarbu Państwa na dzień 31.12.2015</t>
  </si>
  <si>
    <t>jednostki podległe Starostwu Powiatowemu (dane dotyczące przysługującego starostwu prawa wlasności)</t>
  </si>
  <si>
    <t xml:space="preserve">wartość brutto majątku na dzień 01.01.2015r.(w zł) </t>
  </si>
  <si>
    <t>wartość brutto majątku na dzień 31.12.2015r.(w zł)</t>
  </si>
  <si>
    <t>róznica</t>
  </si>
  <si>
    <t>Powiatowy Inspektorat  Nadzoru Budowlanego w Sztumie</t>
  </si>
  <si>
    <t>zakupiono meble biurowe</t>
  </si>
  <si>
    <t>Komenda Powiatowa Państwowej Straży Pożarnej w Sztumie</t>
  </si>
  <si>
    <r>
      <rPr>
        <b/>
        <sz val="7"/>
        <rFont val="Arial CE"/>
        <charset val="238"/>
      </rPr>
      <t xml:space="preserve">43130 - zwiększenie grupy: </t>
    </r>
    <r>
      <rPr>
        <sz val="7"/>
        <rFont val="Arial CE"/>
        <charset val="238"/>
      </rPr>
      <t xml:space="preserve">1-"Maszyny,urzadzenia-Gr 4" -5400zł turbopompa, 2- "Maszyny specjalistyczne-Gr 5"-21000zł-5 kpl.aparatów powietrznych; 3-Urzadzenia techniczne Gr 6"-5600zł-wytwarzacz do drzwi,4000zł trójnóg ratowniczy,4-"Pozostałe środki trwałe"-7130zł  </t>
    </r>
    <r>
      <rPr>
        <b/>
        <sz val="7"/>
        <rFont val="Arial CE"/>
        <charset val="238"/>
      </rPr>
      <t xml:space="preserve"> 253736</t>
    </r>
    <r>
      <rPr>
        <sz val="7"/>
        <rFont val="Arial CE"/>
        <charset val="238"/>
      </rPr>
      <t xml:space="preserve"> z</t>
    </r>
    <r>
      <rPr>
        <b/>
        <sz val="7"/>
        <rFont val="Arial CE"/>
        <charset val="238"/>
      </rPr>
      <t xml:space="preserve">ł zmiejszenia grypy </t>
    </r>
    <r>
      <rPr>
        <sz val="7"/>
        <rFont val="Arial CE"/>
        <charset val="238"/>
      </rPr>
      <t>1 "Środki transportu-Gr7"-248270zł-lekki samochód ratown. technicznego został nieodpłatnie przekazany do OSP Gościszewo,2" Pozostałe srodki trwałe " 5466zł-sprzęt nieodpłatnie przekazano do OSP powiatu sztumskiego</t>
    </r>
  </si>
  <si>
    <t>B. Inne niż własność praw majątkowych</t>
  </si>
  <si>
    <t>I. Ograniczone prawa rzeczowe</t>
  </si>
  <si>
    <t>1. Służebność przechodu i przejazdu - nie występuje</t>
  </si>
  <si>
    <t>2. Użytkowanie wieczyste - nie występuje</t>
  </si>
  <si>
    <t>4. Akcje - nie posiadamy</t>
  </si>
  <si>
    <t>5. Posiadanie - nie występuje</t>
  </si>
  <si>
    <t>program  Qdeklaracja PIT</t>
  </si>
  <si>
    <t xml:space="preserve"> zakup pralka,drukarka,radioodtwarzacz innego sprzętu</t>
  </si>
  <si>
    <t>Likwidacja sprzętu</t>
  </si>
  <si>
    <t xml:space="preserve">Wyksięgowano drogę dojazdową </t>
  </si>
  <si>
    <t xml:space="preserve"> budynki na ul.Żeromskiego 8 82400 Sztum</t>
  </si>
  <si>
    <t>pozostałe obiekty inzynierii lądowej</t>
  </si>
  <si>
    <t>zakup serwera, maszyny do szycia , urządzenie do uzdatniania wody</t>
  </si>
  <si>
    <t>zakup  sztaplarki</t>
  </si>
  <si>
    <t>zakupiono  komplet misek, talerzy, parawn, pojemnik termoizolacyjny , szlifierka , wiertarka tarczowa, sprzęt grajacy.</t>
  </si>
  <si>
    <t>LT plac opałowy, kord do tenisa ziemnego i trybuny kibica</t>
  </si>
  <si>
    <t>zakup licencji do platformy e-nauczanie</t>
  </si>
  <si>
    <t>zakup stolików iławek do klas lekcyjnych,  komputerów do pracowni komputerowej, komputera do monitoringu, urządzenia wilofunkcyjnego, kasetonu świetlnego, stołów do slai konferencyjnej</t>
  </si>
  <si>
    <t xml:space="preserve">starostwo </t>
  </si>
  <si>
    <t>zaz</t>
  </si>
  <si>
    <t>kołoząb</t>
  </si>
  <si>
    <t>usnice</t>
  </si>
  <si>
    <t>pup</t>
  </si>
  <si>
    <t>zs sztum</t>
  </si>
  <si>
    <t>por+pcpr</t>
  </si>
  <si>
    <t>dzierzgon</t>
  </si>
  <si>
    <t>barlewiczki</t>
  </si>
  <si>
    <t>zakup sprzętu</t>
  </si>
  <si>
    <t xml:space="preserve">zakup programu </t>
  </si>
  <si>
    <t xml:space="preserve">Wartość rozpoczętej inwestycji Starostwa Powiatowego - </t>
  </si>
  <si>
    <t>doksięgowano drogę dojazdową</t>
  </si>
  <si>
    <t>Załacznik nr 2</t>
  </si>
  <si>
    <t>do uchwały Nr 90/2016</t>
  </si>
  <si>
    <t>ZARZĄDU POWIATU SZTUMKIEGO</t>
  </si>
  <si>
    <t>z dnia 30 marca 2016r.</t>
  </si>
  <si>
    <t>3. Udziały w spólkach - 20.000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</si>
</sst>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zł&quot;;[Red]\-#,##0\ &quot;zł&quot;"/>
  </numFmts>
  <fonts count="2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CE"/>
      <charset val="238"/>
    </font>
    <font>
      <sz val="10"/>
      <color theme="1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b/>
      <sz val="8"/>
      <color rgb="FFFF0000"/>
      <name val="Arial CE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charset val="238"/>
    </font>
    <font>
      <b/>
      <i/>
      <sz val="12"/>
      <color rgb="FFFF0000"/>
      <name val="Arial CE"/>
      <charset val="238"/>
    </font>
    <font>
      <sz val="8"/>
      <color rgb="FFFF0000"/>
      <name val="Arial CE"/>
      <charset val="238"/>
    </font>
    <font>
      <sz val="7"/>
      <color indexed="8"/>
      <name val="Arial CE"/>
      <charset val="238"/>
    </font>
    <font>
      <i/>
      <sz val="8"/>
      <name val="Arial CE"/>
      <charset val="238"/>
    </font>
    <font>
      <i/>
      <sz val="8"/>
      <color rgb="FFFF0000"/>
      <name val="Arial CE"/>
      <charset val="238"/>
    </font>
    <font>
      <b/>
      <i/>
      <sz val="8"/>
      <name val="Arial CE"/>
      <charset val="238"/>
    </font>
    <font>
      <b/>
      <sz val="7"/>
      <name val="Arial CE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i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4" fontId="5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right" wrapText="1"/>
    </xf>
    <xf numFmtId="0" fontId="0" fillId="2" borderId="1" xfId="0" applyFont="1" applyFill="1" applyBorder="1" applyAlignment="1">
      <alignment horizontal="center"/>
    </xf>
    <xf numFmtId="4" fontId="5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4" fontId="6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right" wrapText="1"/>
    </xf>
    <xf numFmtId="0" fontId="4" fillId="0" borderId="1" xfId="0" applyNumberFormat="1" applyFont="1" applyBorder="1" applyAlignment="1">
      <alignment horizontal="right" wrapText="1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>
      <alignment wrapText="1"/>
    </xf>
    <xf numFmtId="0" fontId="4" fillId="0" borderId="1" xfId="0" applyNumberFormat="1" applyFont="1" applyBorder="1"/>
    <xf numFmtId="4" fontId="4" fillId="0" borderId="2" xfId="0" applyNumberFormat="1" applyFont="1" applyBorder="1"/>
    <xf numFmtId="3" fontId="6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wrapText="1"/>
    </xf>
    <xf numFmtId="4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3" fontId="4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0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3" fontId="4" fillId="0" borderId="1" xfId="0" applyNumberFormat="1" applyFont="1" applyBorder="1"/>
    <xf numFmtId="4" fontId="4" fillId="0" borderId="1" xfId="0" applyNumberFormat="1" applyFont="1" applyBorder="1"/>
    <xf numFmtId="4" fontId="5" fillId="0" borderId="8" xfId="0" applyNumberFormat="1" applyFont="1" applyBorder="1" applyAlignment="1">
      <alignment wrapText="1"/>
    </xf>
    <xf numFmtId="3" fontId="4" fillId="0" borderId="7" xfId="0" applyNumberFormat="1" applyFont="1" applyBorder="1" applyAlignment="1">
      <alignment vertical="center" wrapText="1"/>
    </xf>
    <xf numFmtId="3" fontId="4" fillId="0" borderId="7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wrapText="1"/>
    </xf>
    <xf numFmtId="3" fontId="6" fillId="0" borderId="1" xfId="0" applyNumberFormat="1" applyFont="1" applyBorder="1" applyAlignment="1">
      <alignment horizontal="right" wrapText="1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/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6" fillId="0" borderId="7" xfId="0" applyNumberFormat="1" applyFont="1" applyBorder="1"/>
    <xf numFmtId="3" fontId="6" fillId="0" borderId="1" xfId="0" applyNumberFormat="1" applyFont="1" applyBorder="1"/>
    <xf numFmtId="0" fontId="0" fillId="0" borderId="0" xfId="0" applyFont="1" applyAlignment="1"/>
    <xf numFmtId="0" fontId="6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6" fillId="0" borderId="0" xfId="0" applyFont="1" applyBorder="1" applyAlignment="1">
      <alignment horizontal="center"/>
    </xf>
    <xf numFmtId="3" fontId="6" fillId="0" borderId="1" xfId="0" applyNumberFormat="1" applyFont="1" applyBorder="1" applyAlignment="1">
      <alignment horizontal="right"/>
    </xf>
    <xf numFmtId="0" fontId="6" fillId="0" borderId="0" xfId="0" applyFont="1"/>
    <xf numFmtId="0" fontId="6" fillId="0" borderId="8" xfId="0" applyFont="1" applyFill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7" xfId="0" applyFont="1" applyBorder="1"/>
    <xf numFmtId="0" fontId="3" fillId="0" borderId="0" xfId="0" applyFont="1" applyAlignment="1">
      <alignment horizontal="left"/>
    </xf>
    <xf numFmtId="0" fontId="13" fillId="0" borderId="0" xfId="0" applyFont="1" applyAlignment="1"/>
    <xf numFmtId="4" fontId="13" fillId="0" borderId="0" xfId="0" applyNumberFormat="1" applyFont="1" applyAlignment="1"/>
    <xf numFmtId="0" fontId="14" fillId="0" borderId="0" xfId="0" applyFont="1"/>
    <xf numFmtId="3" fontId="14" fillId="0" borderId="0" xfId="0" applyNumberFormat="1" applyFont="1"/>
    <xf numFmtId="0" fontId="15" fillId="0" borderId="0" xfId="0" applyFont="1" applyAlignment="1"/>
    <xf numFmtId="4" fontId="6" fillId="0" borderId="0" xfId="0" applyNumberFormat="1" applyFont="1"/>
    <xf numFmtId="4" fontId="7" fillId="0" borderId="0" xfId="0" applyNumberFormat="1" applyFont="1"/>
    <xf numFmtId="3" fontId="11" fillId="0" borderId="0" xfId="0" applyNumberFormat="1" applyFont="1"/>
    <xf numFmtId="0" fontId="4" fillId="0" borderId="1" xfId="0" applyFont="1" applyBorder="1" applyAlignment="1"/>
    <xf numFmtId="0" fontId="6" fillId="0" borderId="1" xfId="0" applyFont="1" applyBorder="1" applyAlignment="1">
      <alignment horizontal="center"/>
    </xf>
    <xf numFmtId="3" fontId="4" fillId="0" borderId="1" xfId="0" applyNumberFormat="1" applyFont="1" applyBorder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3" fontId="9" fillId="0" borderId="0" xfId="0" applyNumberFormat="1" applyFont="1"/>
    <xf numFmtId="4" fontId="9" fillId="0" borderId="0" xfId="0" applyNumberFormat="1" applyFont="1"/>
    <xf numFmtId="3" fontId="0" fillId="0" borderId="0" xfId="0" applyNumberFormat="1"/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3" fontId="6" fillId="2" borderId="7" xfId="0" applyNumberFormat="1" applyFont="1" applyFill="1" applyBorder="1"/>
    <xf numFmtId="3" fontId="4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/>
    <xf numFmtId="3" fontId="4" fillId="2" borderId="7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6" fillId="2" borderId="7" xfId="0" applyNumberFormat="1" applyFont="1" applyFill="1" applyBorder="1" applyAlignment="1">
      <alignment horizontal="right" wrapText="1"/>
    </xf>
    <xf numFmtId="0" fontId="17" fillId="0" borderId="0" xfId="0" applyFont="1"/>
    <xf numFmtId="4" fontId="0" fillId="0" borderId="0" xfId="0" applyNumberForma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3" fontId="19" fillId="0" borderId="0" xfId="0" applyNumberFormat="1" applyFont="1" applyAlignment="1"/>
    <xf numFmtId="0" fontId="18" fillId="0" borderId="11" xfId="0" applyFont="1" applyBorder="1"/>
    <xf numFmtId="0" fontId="18" fillId="0" borderId="12" xfId="0" applyFont="1" applyBorder="1"/>
    <xf numFmtId="4" fontId="18" fillId="0" borderId="13" xfId="0" applyNumberFormat="1" applyFont="1" applyBorder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wrapText="1"/>
    </xf>
    <xf numFmtId="4" fontId="5" fillId="0" borderId="7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wrapText="1"/>
    </xf>
    <xf numFmtId="0" fontId="5" fillId="0" borderId="5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/>
    <xf numFmtId="0" fontId="0" fillId="0" borderId="1" xfId="0" applyFont="1" applyBorder="1" applyAlignment="1"/>
    <xf numFmtId="2" fontId="5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12" fillId="2" borderId="3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6" fontId="5" fillId="0" borderId="3" xfId="0" applyNumberFormat="1" applyFont="1" applyBorder="1" applyAlignment="1">
      <alignment wrapText="1"/>
    </xf>
    <xf numFmtId="0" fontId="0" fillId="0" borderId="0" xfId="0" applyFont="1" applyAlignment="1">
      <alignment horizontal="left"/>
    </xf>
    <xf numFmtId="3" fontId="5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5"/>
  <sheetViews>
    <sheetView tabSelected="1" topLeftCell="A19" workbookViewId="0">
      <selection activeCell="D23" sqref="D23"/>
    </sheetView>
  </sheetViews>
  <sheetFormatPr defaultRowHeight="15" x14ac:dyDescent="0.25"/>
  <cols>
    <col min="1" max="1" width="3.140625" customWidth="1"/>
    <col min="2" max="2" width="12.28515625" customWidth="1"/>
    <col min="3" max="3" width="13.42578125" customWidth="1"/>
    <col min="4" max="4" width="12.28515625" customWidth="1"/>
    <col min="5" max="5" width="10.140625" customWidth="1"/>
    <col min="6" max="6" width="9.42578125" customWidth="1"/>
    <col min="7" max="7" width="9.85546875" customWidth="1"/>
    <col min="8" max="8" width="10.85546875" customWidth="1"/>
    <col min="10" max="10" width="9.85546875" bestFit="1" customWidth="1"/>
  </cols>
  <sheetData>
    <row r="2" spans="1:8" x14ac:dyDescent="0.25">
      <c r="F2" t="s">
        <v>173</v>
      </c>
    </row>
    <row r="3" spans="1:8" x14ac:dyDescent="0.25">
      <c r="F3" t="s">
        <v>174</v>
      </c>
    </row>
    <row r="4" spans="1:8" x14ac:dyDescent="0.25">
      <c r="F4" t="s">
        <v>175</v>
      </c>
    </row>
    <row r="5" spans="1:8" x14ac:dyDescent="0.25">
      <c r="F5" t="s">
        <v>176</v>
      </c>
    </row>
    <row r="6" spans="1:8" ht="42" customHeight="1" x14ac:dyDescent="0.25">
      <c r="A6" s="117" t="s">
        <v>0</v>
      </c>
      <c r="B6" s="117"/>
      <c r="C6" s="117"/>
      <c r="D6" s="117"/>
      <c r="E6" s="117"/>
      <c r="F6" s="117"/>
      <c r="G6" s="117"/>
      <c r="H6" s="117"/>
    </row>
    <row r="7" spans="1:8" x14ac:dyDescent="0.25">
      <c r="A7" s="1"/>
      <c r="B7" s="2"/>
      <c r="C7" s="3"/>
      <c r="D7" s="3"/>
      <c r="E7" s="3"/>
      <c r="F7" s="3"/>
      <c r="G7" s="3"/>
      <c r="H7" s="3"/>
    </row>
    <row r="8" spans="1:8" ht="42" customHeight="1" x14ac:dyDescent="0.25">
      <c r="A8" s="118" t="s">
        <v>1</v>
      </c>
      <c r="B8" s="118"/>
      <c r="C8" s="118"/>
      <c r="D8" s="118"/>
      <c r="E8" s="118"/>
      <c r="F8" s="118"/>
      <c r="G8" s="118"/>
      <c r="H8" s="118"/>
    </row>
    <row r="9" spans="1:8" ht="10.5" customHeight="1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119" t="s">
        <v>2</v>
      </c>
      <c r="B10" s="119"/>
      <c r="C10" s="119"/>
      <c r="D10" s="119"/>
      <c r="E10" s="119"/>
      <c r="F10" s="119"/>
      <c r="G10" s="119"/>
      <c r="H10" s="119"/>
    </row>
    <row r="11" spans="1:8" x14ac:dyDescent="0.25">
      <c r="A11" s="1"/>
      <c r="B11" s="2"/>
      <c r="C11" s="3"/>
      <c r="D11" s="3"/>
      <c r="E11" s="3"/>
      <c r="F11" s="3"/>
      <c r="G11" s="3"/>
      <c r="H11" s="3"/>
    </row>
    <row r="12" spans="1:8" x14ac:dyDescent="0.25">
      <c r="A12" s="120" t="s">
        <v>3</v>
      </c>
      <c r="B12" s="120"/>
      <c r="C12" s="120"/>
      <c r="D12" s="120"/>
      <c r="E12" s="120"/>
      <c r="F12" s="120"/>
      <c r="G12" s="120"/>
      <c r="H12" s="120"/>
    </row>
    <row r="13" spans="1:8" x14ac:dyDescent="0.25">
      <c r="A13" s="120" t="s">
        <v>4</v>
      </c>
      <c r="B13" s="120"/>
      <c r="C13" s="120"/>
      <c r="D13" s="120"/>
      <c r="E13" s="120"/>
      <c r="F13" s="120"/>
      <c r="G13" s="120"/>
      <c r="H13" s="120"/>
    </row>
    <row r="14" spans="1:8" ht="57" x14ac:dyDescent="0.25">
      <c r="A14" s="5" t="s">
        <v>5</v>
      </c>
      <c r="B14" s="6" t="s">
        <v>6</v>
      </c>
      <c r="C14" s="6" t="s">
        <v>7</v>
      </c>
      <c r="D14" s="7" t="s">
        <v>8</v>
      </c>
      <c r="E14" s="8" t="s">
        <v>9</v>
      </c>
      <c r="F14" s="9" t="s">
        <v>10</v>
      </c>
      <c r="G14" s="9" t="s">
        <v>11</v>
      </c>
      <c r="H14" s="10" t="s">
        <v>12</v>
      </c>
    </row>
    <row r="15" spans="1:8" x14ac:dyDescent="0.25">
      <c r="A15" s="5">
        <v>1</v>
      </c>
      <c r="B15" s="11">
        <v>2</v>
      </c>
      <c r="C15" s="11">
        <v>3</v>
      </c>
      <c r="D15" s="5">
        <v>4</v>
      </c>
      <c r="E15" s="5">
        <v>5</v>
      </c>
      <c r="F15" s="12">
        <v>6</v>
      </c>
      <c r="G15" s="12">
        <v>7</v>
      </c>
      <c r="H15" s="10">
        <v>8</v>
      </c>
    </row>
    <row r="16" spans="1:8" ht="39.75" x14ac:dyDescent="0.25">
      <c r="A16" s="5">
        <v>1</v>
      </c>
      <c r="B16" s="6" t="s">
        <v>13</v>
      </c>
      <c r="C16" s="6" t="s">
        <v>14</v>
      </c>
      <c r="D16" s="7" t="s">
        <v>15</v>
      </c>
      <c r="E16" s="8">
        <v>1.0065999999999999</v>
      </c>
      <c r="F16" s="13">
        <v>9745</v>
      </c>
      <c r="G16" s="13">
        <v>9745</v>
      </c>
      <c r="H16" s="10">
        <v>0</v>
      </c>
    </row>
    <row r="17" spans="1:8" ht="30" x14ac:dyDescent="0.25">
      <c r="A17" s="5">
        <v>2</v>
      </c>
      <c r="B17" s="14" t="s">
        <v>16</v>
      </c>
      <c r="C17" s="14" t="s">
        <v>17</v>
      </c>
      <c r="D17" s="15" t="s">
        <v>18</v>
      </c>
      <c r="E17" s="15">
        <v>1.9551000000000001</v>
      </c>
      <c r="F17" s="16">
        <v>210989</v>
      </c>
      <c r="G17" s="16">
        <v>210989</v>
      </c>
      <c r="H17" s="17">
        <v>0</v>
      </c>
    </row>
    <row r="18" spans="1:8" ht="49.5" x14ac:dyDescent="0.25">
      <c r="A18" s="5">
        <v>3</v>
      </c>
      <c r="B18" s="6" t="s">
        <v>19</v>
      </c>
      <c r="C18" s="6" t="s">
        <v>20</v>
      </c>
      <c r="D18" s="7" t="s">
        <v>21</v>
      </c>
      <c r="E18" s="8">
        <v>3.5550999999999999</v>
      </c>
      <c r="F18" s="13">
        <v>225400</v>
      </c>
      <c r="G18" s="13">
        <v>225400</v>
      </c>
      <c r="H18" s="10">
        <v>0</v>
      </c>
    </row>
    <row r="19" spans="1:8" ht="39.75" x14ac:dyDescent="0.25">
      <c r="A19" s="5">
        <v>4</v>
      </c>
      <c r="B19" s="18" t="s">
        <v>22</v>
      </c>
      <c r="C19" s="6" t="s">
        <v>23</v>
      </c>
      <c r="D19" s="7" t="s">
        <v>24</v>
      </c>
      <c r="E19" s="8">
        <v>14.484999999999999</v>
      </c>
      <c r="F19" s="13">
        <v>155179</v>
      </c>
      <c r="G19" s="13">
        <v>155179</v>
      </c>
      <c r="H19" s="10">
        <v>0</v>
      </c>
    </row>
    <row r="20" spans="1:8" ht="39.75" x14ac:dyDescent="0.25">
      <c r="A20" s="5">
        <v>5</v>
      </c>
      <c r="B20" s="6" t="s">
        <v>25</v>
      </c>
      <c r="C20" s="6" t="s">
        <v>26</v>
      </c>
      <c r="D20" s="7" t="s">
        <v>27</v>
      </c>
      <c r="E20" s="8">
        <v>2.9</v>
      </c>
      <c r="F20" s="13">
        <v>93300</v>
      </c>
      <c r="G20" s="13">
        <v>93300</v>
      </c>
      <c r="H20" s="10">
        <v>0</v>
      </c>
    </row>
    <row r="21" spans="1:8" ht="39.75" x14ac:dyDescent="0.25">
      <c r="A21" s="5">
        <v>6</v>
      </c>
      <c r="B21" s="6" t="s">
        <v>28</v>
      </c>
      <c r="C21" s="6" t="s">
        <v>29</v>
      </c>
      <c r="D21" s="7" t="s">
        <v>30</v>
      </c>
      <c r="E21" s="8">
        <v>9.8799999999999999E-2</v>
      </c>
      <c r="F21" s="13">
        <v>79582</v>
      </c>
      <c r="G21" s="13">
        <v>79582</v>
      </c>
      <c r="H21" s="19">
        <v>0</v>
      </c>
    </row>
    <row r="22" spans="1:8" ht="34.5" x14ac:dyDescent="0.25">
      <c r="A22" s="10">
        <v>7</v>
      </c>
      <c r="B22" s="20" t="s">
        <v>31</v>
      </c>
      <c r="C22" s="21" t="s">
        <v>32</v>
      </c>
      <c r="D22" s="21" t="s">
        <v>33</v>
      </c>
      <c r="E22" s="21">
        <v>0.28854999999999997</v>
      </c>
      <c r="F22" s="22">
        <v>28850</v>
      </c>
      <c r="G22" s="22">
        <v>28850</v>
      </c>
      <c r="H22" s="10">
        <v>0</v>
      </c>
    </row>
    <row r="23" spans="1:8" ht="145.5" customHeight="1" x14ac:dyDescent="0.25">
      <c r="A23" s="10">
        <v>8</v>
      </c>
      <c r="B23" s="20" t="s">
        <v>34</v>
      </c>
      <c r="C23" s="21" t="s">
        <v>35</v>
      </c>
      <c r="D23" s="21">
        <v>611</v>
      </c>
      <c r="E23" s="21">
        <v>0.16470000000000001</v>
      </c>
      <c r="F23" s="22">
        <v>0</v>
      </c>
      <c r="G23" s="22">
        <v>6768</v>
      </c>
      <c r="H23" s="23" t="s">
        <v>36</v>
      </c>
    </row>
    <row r="24" spans="1:8" x14ac:dyDescent="0.25">
      <c r="A24" s="121" t="s">
        <v>37</v>
      </c>
      <c r="B24" s="122"/>
      <c r="C24" s="122"/>
      <c r="D24" s="122"/>
      <c r="E24" s="123"/>
      <c r="F24" s="24">
        <f>SUM(F16:F23)</f>
        <v>803045</v>
      </c>
      <c r="G24" s="24">
        <f>SUM(G16:G23)</f>
        <v>809813</v>
      </c>
      <c r="H24" s="25"/>
    </row>
    <row r="25" spans="1:8" x14ac:dyDescent="0.25">
      <c r="A25" s="26"/>
      <c r="B25" s="26"/>
      <c r="C25" s="26"/>
      <c r="D25" s="26"/>
      <c r="E25" s="26"/>
      <c r="F25" s="27"/>
      <c r="G25" s="27"/>
      <c r="H25" s="28"/>
    </row>
    <row r="26" spans="1:8" x14ac:dyDescent="0.25">
      <c r="A26" s="26"/>
      <c r="B26" s="26"/>
      <c r="C26" s="26"/>
      <c r="D26" s="26"/>
      <c r="E26" s="26"/>
      <c r="F26" s="27"/>
      <c r="G26" s="27"/>
      <c r="H26" s="28"/>
    </row>
    <row r="27" spans="1:8" x14ac:dyDescent="0.25">
      <c r="A27" s="135" t="s">
        <v>38</v>
      </c>
      <c r="B27" s="135"/>
      <c r="C27" s="135"/>
      <c r="D27" s="135"/>
      <c r="E27" s="135"/>
      <c r="F27" s="135"/>
      <c r="G27" s="135"/>
      <c r="H27" s="135"/>
    </row>
    <row r="28" spans="1:8" ht="49.5" x14ac:dyDescent="0.25">
      <c r="A28" s="29" t="s">
        <v>5</v>
      </c>
      <c r="B28" s="30" t="s">
        <v>6</v>
      </c>
      <c r="C28" s="30" t="s">
        <v>7</v>
      </c>
      <c r="D28" s="30" t="s">
        <v>8</v>
      </c>
      <c r="E28" s="30" t="s">
        <v>39</v>
      </c>
      <c r="F28" s="31" t="s">
        <v>40</v>
      </c>
      <c r="G28" s="30" t="s">
        <v>11</v>
      </c>
      <c r="H28" s="31" t="s">
        <v>41</v>
      </c>
    </row>
    <row r="29" spans="1:8" x14ac:dyDescent="0.25">
      <c r="A29" s="19">
        <v>1</v>
      </c>
      <c r="B29" s="19">
        <v>2</v>
      </c>
      <c r="C29" s="19">
        <v>3</v>
      </c>
      <c r="D29" s="19">
        <v>4</v>
      </c>
      <c r="E29" s="19">
        <v>5</v>
      </c>
      <c r="F29" s="32">
        <v>6</v>
      </c>
      <c r="G29" s="32">
        <v>7</v>
      </c>
      <c r="H29" s="32">
        <v>8</v>
      </c>
    </row>
    <row r="30" spans="1:8" ht="69" x14ac:dyDescent="0.25">
      <c r="A30" s="136">
        <v>1</v>
      </c>
      <c r="B30" s="137" t="s">
        <v>42</v>
      </c>
      <c r="C30" s="6" t="s">
        <v>43</v>
      </c>
      <c r="D30" s="7" t="s">
        <v>44</v>
      </c>
      <c r="E30" s="8">
        <v>0.28854999999999997</v>
      </c>
      <c r="F30" s="33">
        <v>28850</v>
      </c>
      <c r="G30" s="9">
        <v>28850</v>
      </c>
      <c r="H30" s="6" t="s">
        <v>45</v>
      </c>
    </row>
    <row r="31" spans="1:8" ht="20.25" x14ac:dyDescent="0.25">
      <c r="A31" s="136"/>
      <c r="B31" s="137"/>
      <c r="C31" s="6" t="s">
        <v>46</v>
      </c>
      <c r="D31" s="34" t="s">
        <v>47</v>
      </c>
      <c r="E31" s="8">
        <v>0.42499999999999999</v>
      </c>
      <c r="F31" s="33">
        <v>108362</v>
      </c>
      <c r="G31" s="9">
        <v>108362</v>
      </c>
      <c r="H31" s="138" t="s">
        <v>48</v>
      </c>
    </row>
    <row r="32" spans="1:8" ht="20.25" x14ac:dyDescent="0.25">
      <c r="A32" s="136"/>
      <c r="B32" s="137"/>
      <c r="C32" s="6" t="s">
        <v>49</v>
      </c>
      <c r="D32" s="34" t="s">
        <v>50</v>
      </c>
      <c r="E32" s="8">
        <v>0.3266</v>
      </c>
      <c r="F32" s="33">
        <v>23845</v>
      </c>
      <c r="G32" s="9">
        <v>23845</v>
      </c>
      <c r="H32" s="139"/>
    </row>
    <row r="33" spans="1:8" ht="78.75" x14ac:dyDescent="0.25">
      <c r="A33" s="136"/>
      <c r="B33" s="137"/>
      <c r="C33" s="6" t="s">
        <v>51</v>
      </c>
      <c r="D33" s="34" t="s">
        <v>52</v>
      </c>
      <c r="E33" s="8">
        <v>0.11840000000000001</v>
      </c>
      <c r="F33" s="33">
        <v>0</v>
      </c>
      <c r="G33" s="9">
        <v>0</v>
      </c>
      <c r="H33" s="6" t="s">
        <v>53</v>
      </c>
    </row>
    <row r="34" spans="1:8" ht="20.25" x14ac:dyDescent="0.25">
      <c r="A34" s="136"/>
      <c r="B34" s="137"/>
      <c r="C34" s="6" t="s">
        <v>54</v>
      </c>
      <c r="D34" s="8" t="s">
        <v>55</v>
      </c>
      <c r="E34" s="8">
        <v>9.2424999999999997</v>
      </c>
      <c r="F34" s="33">
        <v>47721</v>
      </c>
      <c r="G34" s="9">
        <v>47721</v>
      </c>
      <c r="H34" s="6" t="s">
        <v>56</v>
      </c>
    </row>
    <row r="35" spans="1:8" ht="78.75" x14ac:dyDescent="0.25">
      <c r="A35" s="136"/>
      <c r="B35" s="137"/>
      <c r="C35" s="6" t="s">
        <v>57</v>
      </c>
      <c r="D35" s="8" t="s">
        <v>58</v>
      </c>
      <c r="E35" s="8">
        <v>3.8239999999999998</v>
      </c>
      <c r="F35" s="35">
        <v>1188937</v>
      </c>
      <c r="G35" s="9">
        <v>1188937</v>
      </c>
      <c r="H35" s="6" t="s">
        <v>59</v>
      </c>
    </row>
    <row r="36" spans="1:8" ht="20.25" x14ac:dyDescent="0.25">
      <c r="A36" s="136"/>
      <c r="B36" s="137"/>
      <c r="C36" s="6" t="s">
        <v>60</v>
      </c>
      <c r="D36" s="8" t="s">
        <v>61</v>
      </c>
      <c r="E36" s="8">
        <v>0.13980000000000001</v>
      </c>
      <c r="F36" s="35">
        <v>35400</v>
      </c>
      <c r="G36" s="36">
        <v>35400</v>
      </c>
      <c r="H36" s="6"/>
    </row>
    <row r="37" spans="1:8" ht="59.25" x14ac:dyDescent="0.25">
      <c r="A37" s="136"/>
      <c r="B37" s="137"/>
      <c r="C37" s="6" t="s">
        <v>62</v>
      </c>
      <c r="D37" s="8">
        <v>611</v>
      </c>
      <c r="E37" s="8">
        <v>0.16470000000000001</v>
      </c>
      <c r="F37" s="35">
        <v>0</v>
      </c>
      <c r="G37" s="36">
        <v>0</v>
      </c>
      <c r="H37" s="6" t="s">
        <v>63</v>
      </c>
    </row>
    <row r="38" spans="1:8" ht="59.25" x14ac:dyDescent="0.25">
      <c r="A38" s="136"/>
      <c r="B38" s="137"/>
      <c r="C38" s="30" t="s">
        <v>64</v>
      </c>
      <c r="D38" s="37" t="s">
        <v>65</v>
      </c>
      <c r="E38" s="37">
        <v>4.2887000000000004</v>
      </c>
      <c r="F38" s="38">
        <v>428810</v>
      </c>
      <c r="G38" s="38">
        <v>428810</v>
      </c>
      <c r="H38" s="6" t="s">
        <v>66</v>
      </c>
    </row>
    <row r="39" spans="1:8" x14ac:dyDescent="0.25">
      <c r="A39" s="140" t="s">
        <v>37</v>
      </c>
      <c r="B39" s="140"/>
      <c r="C39" s="140"/>
      <c r="D39" s="140"/>
      <c r="E39" s="140"/>
      <c r="F39" s="39">
        <f>SUM(F30:F38)</f>
        <v>1861925</v>
      </c>
      <c r="G39" s="39">
        <f>SUM(G30:G38)</f>
        <v>1861925</v>
      </c>
      <c r="H39" s="40"/>
    </row>
    <row r="40" spans="1:8" x14ac:dyDescent="0.25">
      <c r="A40" s="41"/>
      <c r="B40" s="42"/>
      <c r="C40" s="43"/>
      <c r="D40" s="44"/>
      <c r="E40" s="45"/>
      <c r="F40" s="46"/>
      <c r="G40" s="46"/>
      <c r="H40" s="47"/>
    </row>
    <row r="41" spans="1:8" ht="40.5" customHeight="1" x14ac:dyDescent="0.25">
      <c r="A41" s="141" t="s">
        <v>67</v>
      </c>
      <c r="B41" s="141"/>
      <c r="C41" s="141"/>
      <c r="D41" s="141"/>
      <c r="E41" s="141"/>
      <c r="F41" s="141"/>
      <c r="G41" s="141"/>
      <c r="H41" s="141"/>
    </row>
    <row r="42" spans="1:8" x14ac:dyDescent="0.25">
      <c r="A42" s="48"/>
      <c r="B42" s="48"/>
      <c r="C42" s="48"/>
      <c r="D42" s="48"/>
      <c r="E42" s="48"/>
      <c r="F42" s="48"/>
      <c r="G42" s="48"/>
      <c r="H42" s="48"/>
    </row>
    <row r="43" spans="1:8" ht="42.75" customHeight="1" x14ac:dyDescent="0.25">
      <c r="A43" s="130" t="s">
        <v>68</v>
      </c>
      <c r="B43" s="130"/>
      <c r="C43" s="130"/>
      <c r="D43" s="130"/>
      <c r="E43" s="130"/>
      <c r="F43" s="130"/>
      <c r="G43" s="130"/>
      <c r="H43" s="113">
        <v>27666540</v>
      </c>
    </row>
    <row r="44" spans="1:8" ht="15.75" x14ac:dyDescent="0.25">
      <c r="A44" s="49"/>
      <c r="B44" s="49"/>
      <c r="C44" s="49"/>
      <c r="D44" s="49"/>
      <c r="E44" s="49"/>
      <c r="F44" s="49"/>
      <c r="G44" s="49"/>
      <c r="H44" s="49"/>
    </row>
    <row r="45" spans="1:8" x14ac:dyDescent="0.25">
      <c r="A45" s="131" t="s">
        <v>69</v>
      </c>
      <c r="B45" s="131"/>
      <c r="C45" s="131"/>
      <c r="D45" s="131"/>
      <c r="E45" s="131"/>
      <c r="F45" s="131"/>
      <c r="G45" s="50"/>
      <c r="H45" s="50"/>
    </row>
    <row r="46" spans="1:8" ht="49.5" x14ac:dyDescent="0.25">
      <c r="A46" s="51" t="s">
        <v>5</v>
      </c>
      <c r="B46" s="30" t="s">
        <v>6</v>
      </c>
      <c r="C46" s="30" t="s">
        <v>7</v>
      </c>
      <c r="D46" s="30" t="s">
        <v>70</v>
      </c>
      <c r="E46" s="30" t="s">
        <v>71</v>
      </c>
      <c r="F46" s="29" t="s">
        <v>72</v>
      </c>
      <c r="G46" s="132" t="s">
        <v>73</v>
      </c>
      <c r="H46" s="132"/>
    </row>
    <row r="47" spans="1:8" x14ac:dyDescent="0.25">
      <c r="A47" s="52">
        <v>1</v>
      </c>
      <c r="B47" s="19">
        <v>2</v>
      </c>
      <c r="C47" s="52">
        <v>3</v>
      </c>
      <c r="D47" s="52">
        <v>4</v>
      </c>
      <c r="E47" s="52">
        <v>5</v>
      </c>
      <c r="F47" s="53">
        <v>6</v>
      </c>
      <c r="G47" s="133">
        <v>7</v>
      </c>
      <c r="H47" s="133"/>
    </row>
    <row r="48" spans="1:8" ht="39.75" x14ac:dyDescent="0.25">
      <c r="A48" s="19">
        <v>1</v>
      </c>
      <c r="B48" s="30" t="s">
        <v>74</v>
      </c>
      <c r="C48" s="30" t="s">
        <v>14</v>
      </c>
      <c r="D48" s="104">
        <v>5906517</v>
      </c>
      <c r="E48" s="33">
        <v>5906517</v>
      </c>
      <c r="F48" s="54">
        <f t="shared" ref="F48:F59" si="0">E48-D48</f>
        <v>0</v>
      </c>
      <c r="G48" s="134"/>
      <c r="H48" s="134"/>
    </row>
    <row r="49" spans="1:8" ht="30" x14ac:dyDescent="0.25">
      <c r="A49" s="19">
        <v>2</v>
      </c>
      <c r="B49" s="30" t="s">
        <v>75</v>
      </c>
      <c r="C49" s="6" t="s">
        <v>76</v>
      </c>
      <c r="D49" s="104">
        <v>4874609</v>
      </c>
      <c r="E49" s="33">
        <v>4874609</v>
      </c>
      <c r="F49" s="54">
        <f t="shared" si="0"/>
        <v>0</v>
      </c>
      <c r="G49" s="134"/>
      <c r="H49" s="134"/>
    </row>
    <row r="50" spans="1:8" ht="49.5" x14ac:dyDescent="0.25">
      <c r="A50" s="19">
        <v>3</v>
      </c>
      <c r="B50" s="30" t="s">
        <v>77</v>
      </c>
      <c r="C50" s="6" t="s">
        <v>20</v>
      </c>
      <c r="D50" s="104">
        <v>3715987</v>
      </c>
      <c r="E50" s="33">
        <v>3708137</v>
      </c>
      <c r="F50" s="54">
        <f t="shared" si="0"/>
        <v>-7850</v>
      </c>
      <c r="G50" s="149" t="s">
        <v>157</v>
      </c>
      <c r="H50" s="149"/>
    </row>
    <row r="51" spans="1:8" ht="39.75" x14ac:dyDescent="0.25">
      <c r="A51" s="19">
        <v>4</v>
      </c>
      <c r="B51" s="30" t="s">
        <v>22</v>
      </c>
      <c r="C51" s="6" t="s">
        <v>23</v>
      </c>
      <c r="D51" s="104">
        <v>622298</v>
      </c>
      <c r="E51" s="33">
        <v>622298</v>
      </c>
      <c r="F51" s="54">
        <f t="shared" si="0"/>
        <v>0</v>
      </c>
      <c r="G51" s="150"/>
      <c r="H51" s="150"/>
    </row>
    <row r="52" spans="1:8" ht="39.75" x14ac:dyDescent="0.25">
      <c r="A52" s="19">
        <v>5</v>
      </c>
      <c r="B52" s="30" t="s">
        <v>25</v>
      </c>
      <c r="C52" s="30" t="s">
        <v>26</v>
      </c>
      <c r="D52" s="104">
        <v>2191821</v>
      </c>
      <c r="E52" s="33">
        <v>2191821</v>
      </c>
      <c r="F52" s="54">
        <f>E52-D52</f>
        <v>0</v>
      </c>
      <c r="G52" s="151"/>
      <c r="H52" s="151"/>
    </row>
    <row r="53" spans="1:8" ht="39.75" x14ac:dyDescent="0.25">
      <c r="A53" s="19">
        <v>6</v>
      </c>
      <c r="B53" s="30" t="s">
        <v>28</v>
      </c>
      <c r="C53" s="30" t="s">
        <v>78</v>
      </c>
      <c r="D53" s="104">
        <v>467399</v>
      </c>
      <c r="E53" s="33">
        <v>467399</v>
      </c>
      <c r="F53" s="54">
        <f>E53-D53</f>
        <v>0</v>
      </c>
      <c r="G53" s="150"/>
      <c r="H53" s="150"/>
    </row>
    <row r="54" spans="1:8" ht="30" customHeight="1" x14ac:dyDescent="0.25">
      <c r="A54" s="124">
        <v>7</v>
      </c>
      <c r="B54" s="126" t="s">
        <v>79</v>
      </c>
      <c r="C54" s="6" t="s">
        <v>152</v>
      </c>
      <c r="D54" s="104">
        <v>3092704</v>
      </c>
      <c r="E54" s="104">
        <v>3073809</v>
      </c>
      <c r="F54" s="54">
        <f>E54-D54</f>
        <v>-18895</v>
      </c>
      <c r="G54" s="152" t="s">
        <v>151</v>
      </c>
      <c r="H54" s="152"/>
    </row>
    <row r="55" spans="1:8" ht="24" customHeight="1" x14ac:dyDescent="0.25">
      <c r="A55" s="125"/>
      <c r="B55" s="127"/>
      <c r="C55" s="6" t="s">
        <v>153</v>
      </c>
      <c r="D55" s="104">
        <v>0</v>
      </c>
      <c r="E55" s="104">
        <v>18895</v>
      </c>
      <c r="F55" s="54">
        <f>E55-D55</f>
        <v>18895</v>
      </c>
      <c r="G55" s="128" t="s">
        <v>172</v>
      </c>
      <c r="H55" s="129"/>
    </row>
    <row r="56" spans="1:8" ht="34.5" x14ac:dyDescent="0.25">
      <c r="A56" s="52">
        <v>8</v>
      </c>
      <c r="B56" s="7" t="s">
        <v>34</v>
      </c>
      <c r="C56" s="7" t="s">
        <v>80</v>
      </c>
      <c r="D56" s="105">
        <v>808422</v>
      </c>
      <c r="E56" s="55">
        <v>808422</v>
      </c>
      <c r="F56" s="55">
        <f>E56-D56</f>
        <v>0</v>
      </c>
      <c r="G56" s="153"/>
      <c r="H56" s="154"/>
    </row>
    <row r="57" spans="1:8" ht="30" x14ac:dyDescent="0.25">
      <c r="A57" s="142">
        <v>9</v>
      </c>
      <c r="B57" s="144" t="s">
        <v>81</v>
      </c>
      <c r="C57" s="56" t="s">
        <v>82</v>
      </c>
      <c r="D57" s="106">
        <v>5959070</v>
      </c>
      <c r="E57" s="57">
        <v>5959070</v>
      </c>
      <c r="F57" s="58">
        <f t="shared" si="0"/>
        <v>0</v>
      </c>
      <c r="G57" s="132"/>
      <c r="H57" s="132"/>
    </row>
    <row r="58" spans="1:8" ht="30" x14ac:dyDescent="0.25">
      <c r="A58" s="143"/>
      <c r="B58" s="144"/>
      <c r="C58" s="6" t="s">
        <v>83</v>
      </c>
      <c r="D58" s="107">
        <v>3346987</v>
      </c>
      <c r="E58" s="59">
        <v>3343987</v>
      </c>
      <c r="F58" s="60">
        <f t="shared" si="0"/>
        <v>-3000</v>
      </c>
      <c r="G58" s="132" t="s">
        <v>84</v>
      </c>
      <c r="H58" s="132"/>
    </row>
    <row r="59" spans="1:8" ht="201" customHeight="1" x14ac:dyDescent="0.25">
      <c r="A59" s="143"/>
      <c r="B59" s="145"/>
      <c r="C59" s="61" t="s">
        <v>85</v>
      </c>
      <c r="D59" s="106">
        <v>45275395</v>
      </c>
      <c r="E59" s="57">
        <v>51121450</v>
      </c>
      <c r="F59" s="58">
        <f t="shared" si="0"/>
        <v>5846055</v>
      </c>
      <c r="G59" s="146" t="s">
        <v>86</v>
      </c>
      <c r="H59" s="147"/>
    </row>
    <row r="60" spans="1:8" x14ac:dyDescent="0.25">
      <c r="A60" s="148" t="s">
        <v>37</v>
      </c>
      <c r="B60" s="148"/>
      <c r="C60" s="148"/>
      <c r="D60" s="108">
        <f>SUM(D48:D59)</f>
        <v>76261209</v>
      </c>
      <c r="E60" s="62">
        <f>SUM(E48:E59)</f>
        <v>82096414</v>
      </c>
      <c r="F60" s="62">
        <f>SUM(F48:F59)</f>
        <v>5835205</v>
      </c>
      <c r="G60" s="63"/>
      <c r="H60" s="63"/>
    </row>
    <row r="61" spans="1:8" x14ac:dyDescent="0.25">
      <c r="A61" s="64"/>
      <c r="B61" s="65"/>
      <c r="C61" s="66"/>
      <c r="D61" s="66"/>
      <c r="E61" s="66"/>
      <c r="F61" s="66"/>
      <c r="G61" s="66"/>
      <c r="H61" s="66"/>
    </row>
    <row r="62" spans="1:8" x14ac:dyDescent="0.25">
      <c r="A62" s="120" t="s">
        <v>87</v>
      </c>
      <c r="B62" s="120"/>
      <c r="C62" s="120"/>
      <c r="D62" s="120"/>
      <c r="E62" s="120"/>
      <c r="F62" s="50"/>
      <c r="G62" s="50"/>
      <c r="H62" s="50"/>
    </row>
    <row r="63" spans="1:8" ht="39.75" x14ac:dyDescent="0.25">
      <c r="A63" s="29" t="s">
        <v>5</v>
      </c>
      <c r="B63" s="30" t="s">
        <v>6</v>
      </c>
      <c r="C63" s="30" t="s">
        <v>88</v>
      </c>
      <c r="D63" s="30" t="s">
        <v>89</v>
      </c>
      <c r="E63" s="30" t="s">
        <v>90</v>
      </c>
      <c r="F63" s="30" t="s">
        <v>72</v>
      </c>
      <c r="G63" s="158" t="s">
        <v>73</v>
      </c>
      <c r="H63" s="158"/>
    </row>
    <row r="64" spans="1:8" x14ac:dyDescent="0.25">
      <c r="A64" s="52">
        <v>1</v>
      </c>
      <c r="B64" s="19">
        <v>2</v>
      </c>
      <c r="C64" s="52">
        <v>3</v>
      </c>
      <c r="D64" s="52">
        <v>4</v>
      </c>
      <c r="E64" s="52">
        <v>5</v>
      </c>
      <c r="F64" s="53">
        <v>6</v>
      </c>
      <c r="G64" s="159"/>
      <c r="H64" s="159"/>
    </row>
    <row r="65" spans="1:8" ht="39.75" x14ac:dyDescent="0.25">
      <c r="A65" s="52">
        <v>1</v>
      </c>
      <c r="B65" s="30" t="s">
        <v>91</v>
      </c>
      <c r="C65" s="30" t="s">
        <v>14</v>
      </c>
      <c r="D65" s="54">
        <v>98074</v>
      </c>
      <c r="E65" s="54">
        <v>98074</v>
      </c>
      <c r="F65" s="54">
        <f>E65-D65</f>
        <v>0</v>
      </c>
      <c r="G65" s="155"/>
      <c r="H65" s="155"/>
    </row>
    <row r="66" spans="1:8" ht="39.75" x14ac:dyDescent="0.25">
      <c r="A66" s="52">
        <v>2</v>
      </c>
      <c r="B66" s="30" t="s">
        <v>92</v>
      </c>
      <c r="C66" s="6" t="s">
        <v>76</v>
      </c>
      <c r="D66" s="54">
        <v>424929</v>
      </c>
      <c r="E66" s="54">
        <v>424929</v>
      </c>
      <c r="F66" s="54">
        <f t="shared" ref="F66:F75" si="1">E66-D66</f>
        <v>0</v>
      </c>
      <c r="G66" s="157"/>
      <c r="H66" s="157"/>
    </row>
    <row r="67" spans="1:8" ht="49.5" x14ac:dyDescent="0.25">
      <c r="A67" s="67">
        <v>3</v>
      </c>
      <c r="B67" s="30" t="s">
        <v>93</v>
      </c>
      <c r="C67" s="6" t="s">
        <v>20</v>
      </c>
      <c r="D67" s="54">
        <v>1002366</v>
      </c>
      <c r="E67" s="54">
        <v>1000242</v>
      </c>
      <c r="F67" s="54">
        <f t="shared" si="1"/>
        <v>-2124</v>
      </c>
      <c r="G67" s="160" t="s">
        <v>150</v>
      </c>
      <c r="H67" s="160"/>
    </row>
    <row r="68" spans="1:8" ht="39.75" x14ac:dyDescent="0.25">
      <c r="A68" s="67">
        <v>4</v>
      </c>
      <c r="B68" s="30" t="s">
        <v>22</v>
      </c>
      <c r="C68" s="6" t="s">
        <v>23</v>
      </c>
      <c r="D68" s="54">
        <v>146734</v>
      </c>
      <c r="E68" s="54">
        <v>146734</v>
      </c>
      <c r="F68" s="54">
        <f t="shared" si="1"/>
        <v>0</v>
      </c>
      <c r="G68" s="155"/>
      <c r="H68" s="155"/>
    </row>
    <row r="69" spans="1:8" ht="39.75" x14ac:dyDescent="0.25">
      <c r="A69" s="52">
        <v>5</v>
      </c>
      <c r="B69" s="30" t="s">
        <v>25</v>
      </c>
      <c r="C69" s="30" t="s">
        <v>26</v>
      </c>
      <c r="D69" s="54">
        <v>170128</v>
      </c>
      <c r="E69" s="54">
        <v>326519</v>
      </c>
      <c r="F69" s="54"/>
      <c r="G69" s="155" t="s">
        <v>94</v>
      </c>
      <c r="H69" s="155"/>
    </row>
    <row r="70" spans="1:8" ht="39.75" x14ac:dyDescent="0.25">
      <c r="A70" s="52">
        <v>6</v>
      </c>
      <c r="B70" s="30" t="s">
        <v>28</v>
      </c>
      <c r="C70" s="30" t="s">
        <v>78</v>
      </c>
      <c r="D70" s="9">
        <v>36157</v>
      </c>
      <c r="E70" s="54">
        <v>36157</v>
      </c>
      <c r="F70" s="54">
        <f t="shared" si="1"/>
        <v>0</v>
      </c>
      <c r="G70" s="156"/>
      <c r="H70" s="156"/>
    </row>
    <row r="71" spans="1:8" ht="39.75" x14ac:dyDescent="0.25">
      <c r="A71" s="52">
        <v>7</v>
      </c>
      <c r="B71" s="30" t="s">
        <v>95</v>
      </c>
      <c r="C71" s="30" t="s">
        <v>78</v>
      </c>
      <c r="D71" s="54">
        <v>26556</v>
      </c>
      <c r="E71" s="54">
        <v>26556</v>
      </c>
      <c r="F71" s="54">
        <f t="shared" si="1"/>
        <v>0</v>
      </c>
      <c r="G71" s="157"/>
      <c r="H71" s="157"/>
    </row>
    <row r="72" spans="1:8" ht="30" x14ac:dyDescent="0.25">
      <c r="A72" s="52">
        <v>8</v>
      </c>
      <c r="B72" s="30" t="s">
        <v>96</v>
      </c>
      <c r="C72" s="30" t="s">
        <v>35</v>
      </c>
      <c r="D72" s="54">
        <v>481344</v>
      </c>
      <c r="E72" s="54">
        <v>546096</v>
      </c>
      <c r="F72" s="54">
        <f t="shared" si="1"/>
        <v>64752</v>
      </c>
      <c r="G72" s="155" t="s">
        <v>169</v>
      </c>
      <c r="H72" s="155"/>
    </row>
    <row r="73" spans="1:8" ht="30" x14ac:dyDescent="0.25">
      <c r="A73" s="52">
        <v>9</v>
      </c>
      <c r="B73" s="30" t="s">
        <v>97</v>
      </c>
      <c r="C73" s="6" t="s">
        <v>32</v>
      </c>
      <c r="D73" s="54">
        <v>240057</v>
      </c>
      <c r="E73" s="102">
        <v>258844</v>
      </c>
      <c r="F73" s="54">
        <f t="shared" si="1"/>
        <v>18787</v>
      </c>
      <c r="G73" s="155" t="s">
        <v>154</v>
      </c>
      <c r="H73" s="155"/>
    </row>
    <row r="74" spans="1:8" ht="30" x14ac:dyDescent="0.25">
      <c r="A74" s="68">
        <v>10</v>
      </c>
      <c r="B74" s="30" t="s">
        <v>98</v>
      </c>
      <c r="C74" s="30" t="s">
        <v>99</v>
      </c>
      <c r="D74" s="102">
        <f>1731281+1</f>
        <v>1731282</v>
      </c>
      <c r="E74" s="54">
        <v>1725505</v>
      </c>
      <c r="F74" s="54">
        <f t="shared" si="1"/>
        <v>-5777</v>
      </c>
      <c r="G74" s="163" t="s">
        <v>100</v>
      </c>
      <c r="H74" s="164"/>
    </row>
    <row r="75" spans="1:8" x14ac:dyDescent="0.25">
      <c r="A75" s="148" t="s">
        <v>37</v>
      </c>
      <c r="B75" s="148"/>
      <c r="C75" s="148"/>
      <c r="D75" s="69">
        <f>SUM(D65:D74)</f>
        <v>4357627</v>
      </c>
      <c r="E75" s="70">
        <f>SUM(E65:E74)</f>
        <v>4589656</v>
      </c>
      <c r="F75" s="54">
        <f t="shared" si="1"/>
        <v>232029</v>
      </c>
      <c r="G75" s="63"/>
      <c r="H75" s="63"/>
    </row>
    <row r="76" spans="1:8" x14ac:dyDescent="0.25">
      <c r="A76" s="64"/>
      <c r="B76" s="65"/>
      <c r="C76" s="66"/>
      <c r="D76" s="109"/>
      <c r="E76" s="98"/>
      <c r="F76" s="66"/>
      <c r="G76" s="66"/>
      <c r="H76" s="66"/>
    </row>
    <row r="77" spans="1:8" x14ac:dyDescent="0.25">
      <c r="A77" s="120" t="s">
        <v>101</v>
      </c>
      <c r="B77" s="120"/>
      <c r="C77" s="120"/>
      <c r="D77" s="120"/>
      <c r="E77" s="120"/>
      <c r="F77" s="50"/>
      <c r="G77" s="50"/>
      <c r="H77" s="71"/>
    </row>
    <row r="78" spans="1:8" ht="39.75" x14ac:dyDescent="0.25">
      <c r="A78" s="29" t="s">
        <v>5</v>
      </c>
      <c r="B78" s="29" t="s">
        <v>6</v>
      </c>
      <c r="C78" s="29" t="s">
        <v>88</v>
      </c>
      <c r="D78" s="29" t="s">
        <v>102</v>
      </c>
      <c r="E78" s="29" t="s">
        <v>90</v>
      </c>
      <c r="F78" s="29" t="s">
        <v>72</v>
      </c>
      <c r="G78" s="132" t="s">
        <v>73</v>
      </c>
      <c r="H78" s="132"/>
    </row>
    <row r="79" spans="1:8" x14ac:dyDescent="0.25">
      <c r="A79" s="72">
        <v>1</v>
      </c>
      <c r="B79" s="72">
        <v>2</v>
      </c>
      <c r="C79" s="72">
        <v>3</v>
      </c>
      <c r="D79" s="72">
        <v>4</v>
      </c>
      <c r="E79" s="72">
        <v>5</v>
      </c>
      <c r="F79" s="52">
        <v>6</v>
      </c>
      <c r="G79" s="159">
        <v>7</v>
      </c>
      <c r="H79" s="159"/>
    </row>
    <row r="80" spans="1:8" ht="39.75" x14ac:dyDescent="0.25">
      <c r="A80" s="19">
        <v>1</v>
      </c>
      <c r="B80" s="30" t="s">
        <v>91</v>
      </c>
      <c r="C80" s="30" t="s">
        <v>14</v>
      </c>
      <c r="D80" s="54">
        <v>38868</v>
      </c>
      <c r="E80" s="33">
        <v>38868</v>
      </c>
      <c r="F80" s="54">
        <f>E80-D80</f>
        <v>0</v>
      </c>
      <c r="G80" s="163"/>
      <c r="H80" s="164"/>
    </row>
    <row r="81" spans="1:8" ht="39.75" x14ac:dyDescent="0.25">
      <c r="A81" s="52">
        <v>2</v>
      </c>
      <c r="B81" s="30" t="s">
        <v>92</v>
      </c>
      <c r="C81" s="6" t="s">
        <v>76</v>
      </c>
      <c r="D81" s="54">
        <v>43920</v>
      </c>
      <c r="E81" s="73">
        <v>43920</v>
      </c>
      <c r="F81" s="54">
        <f t="shared" ref="F81:F87" si="2">E81-D81</f>
        <v>0</v>
      </c>
      <c r="G81" s="161"/>
      <c r="H81" s="161"/>
    </row>
    <row r="82" spans="1:8" ht="49.5" x14ac:dyDescent="0.25">
      <c r="A82" s="67">
        <v>3</v>
      </c>
      <c r="B82" s="30" t="s">
        <v>93</v>
      </c>
      <c r="C82" s="6" t="s">
        <v>20</v>
      </c>
      <c r="D82" s="54">
        <v>121163</v>
      </c>
      <c r="E82" s="73">
        <v>121163</v>
      </c>
      <c r="F82" s="54">
        <f t="shared" si="2"/>
        <v>0</v>
      </c>
      <c r="G82" s="153"/>
      <c r="H82" s="154"/>
    </row>
    <row r="83" spans="1:8" ht="60" customHeight="1" x14ac:dyDescent="0.25">
      <c r="A83" s="52">
        <v>4</v>
      </c>
      <c r="B83" s="30" t="s">
        <v>22</v>
      </c>
      <c r="C83" s="6" t="s">
        <v>23</v>
      </c>
      <c r="D83" s="54">
        <v>286764</v>
      </c>
      <c r="E83" s="73">
        <v>217700</v>
      </c>
      <c r="F83" s="54">
        <f t="shared" si="2"/>
        <v>-69064</v>
      </c>
      <c r="G83" s="162" t="s">
        <v>103</v>
      </c>
      <c r="H83" s="161"/>
    </row>
    <row r="84" spans="1:8" ht="39.75" x14ac:dyDescent="0.25">
      <c r="A84" s="52">
        <v>5</v>
      </c>
      <c r="B84" s="30" t="s">
        <v>25</v>
      </c>
      <c r="C84" s="30" t="s">
        <v>26</v>
      </c>
      <c r="D84" s="54">
        <v>292349</v>
      </c>
      <c r="E84" s="73">
        <v>292349</v>
      </c>
      <c r="F84" s="54">
        <f t="shared" si="2"/>
        <v>0</v>
      </c>
      <c r="G84" s="161"/>
      <c r="H84" s="161"/>
    </row>
    <row r="85" spans="1:8" ht="45.75" x14ac:dyDescent="0.25">
      <c r="A85" s="52">
        <v>6</v>
      </c>
      <c r="B85" s="20" t="s">
        <v>97</v>
      </c>
      <c r="C85" s="7" t="s">
        <v>32</v>
      </c>
      <c r="D85" s="54">
        <v>517274</v>
      </c>
      <c r="E85" s="101">
        <v>562274</v>
      </c>
      <c r="F85" s="54">
        <f t="shared" si="2"/>
        <v>45000</v>
      </c>
      <c r="G85" s="151" t="s">
        <v>155</v>
      </c>
      <c r="H85" s="151"/>
    </row>
    <row r="86" spans="1:8" ht="30" x14ac:dyDescent="0.25">
      <c r="A86" s="52">
        <v>7</v>
      </c>
      <c r="B86" s="30" t="s">
        <v>98</v>
      </c>
      <c r="C86" s="74"/>
      <c r="D86" s="54">
        <v>901093</v>
      </c>
      <c r="E86" s="73">
        <v>901093</v>
      </c>
      <c r="F86" s="54">
        <f t="shared" si="2"/>
        <v>0</v>
      </c>
      <c r="G86" s="163"/>
      <c r="H86" s="164"/>
    </row>
    <row r="87" spans="1:8" x14ac:dyDescent="0.25">
      <c r="A87" s="75"/>
      <c r="B87" s="167" t="s">
        <v>37</v>
      </c>
      <c r="C87" s="168"/>
      <c r="D87" s="103">
        <f>SUM(D80:D86)</f>
        <v>2201431</v>
      </c>
      <c r="E87" s="76">
        <f>SUM(E80:E86)</f>
        <v>2177367</v>
      </c>
      <c r="F87" s="54">
        <f t="shared" si="2"/>
        <v>-24064</v>
      </c>
      <c r="G87" s="111"/>
      <c r="H87" s="111"/>
    </row>
    <row r="88" spans="1:8" x14ac:dyDescent="0.25">
      <c r="A88" s="64"/>
      <c r="B88" s="65"/>
      <c r="C88" s="66"/>
      <c r="D88" s="66"/>
      <c r="E88" s="66"/>
      <c r="F88" s="66"/>
      <c r="G88" s="65"/>
      <c r="H88" s="65"/>
    </row>
    <row r="89" spans="1:8" x14ac:dyDescent="0.25">
      <c r="A89" s="120" t="s">
        <v>104</v>
      </c>
      <c r="B89" s="120"/>
      <c r="C89" s="120"/>
      <c r="D89" s="120"/>
      <c r="E89" s="120"/>
      <c r="F89" s="50"/>
      <c r="G89" s="96"/>
      <c r="H89" s="96"/>
    </row>
    <row r="90" spans="1:8" ht="39.75" x14ac:dyDescent="0.25">
      <c r="A90" s="29" t="s">
        <v>5</v>
      </c>
      <c r="B90" s="29" t="s">
        <v>6</v>
      </c>
      <c r="C90" s="29" t="s">
        <v>88</v>
      </c>
      <c r="D90" s="29" t="s">
        <v>105</v>
      </c>
      <c r="E90" s="29" t="s">
        <v>106</v>
      </c>
      <c r="F90" s="29" t="s">
        <v>72</v>
      </c>
      <c r="G90" s="132" t="s">
        <v>73</v>
      </c>
      <c r="H90" s="132"/>
    </row>
    <row r="91" spans="1:8" x14ac:dyDescent="0.25">
      <c r="A91" s="72">
        <v>1</v>
      </c>
      <c r="B91" s="72">
        <v>2</v>
      </c>
      <c r="C91" s="72">
        <v>3</v>
      </c>
      <c r="D91" s="72">
        <v>4</v>
      </c>
      <c r="E91" s="72">
        <v>5</v>
      </c>
      <c r="F91" s="78">
        <v>6</v>
      </c>
      <c r="G91" s="148">
        <v>7</v>
      </c>
      <c r="H91" s="148"/>
    </row>
    <row r="92" spans="1:8" ht="39.75" x14ac:dyDescent="0.25">
      <c r="A92" s="19">
        <v>1</v>
      </c>
      <c r="B92" s="30" t="s">
        <v>91</v>
      </c>
      <c r="C92" s="30" t="s">
        <v>14</v>
      </c>
      <c r="D92" s="33">
        <v>4407</v>
      </c>
      <c r="E92" s="33">
        <v>5878</v>
      </c>
      <c r="F92" s="54">
        <f>E92-D92</f>
        <v>1471</v>
      </c>
      <c r="G92" s="165" t="s">
        <v>107</v>
      </c>
      <c r="H92" s="166"/>
    </row>
    <row r="93" spans="1:8" ht="39.75" x14ac:dyDescent="0.25">
      <c r="A93" s="52">
        <v>2</v>
      </c>
      <c r="B93" s="30" t="s">
        <v>92</v>
      </c>
      <c r="C93" s="6" t="s">
        <v>76</v>
      </c>
      <c r="D93" s="54">
        <v>15916</v>
      </c>
      <c r="E93" s="73">
        <v>18297</v>
      </c>
      <c r="F93" s="54">
        <f t="shared" ref="F93:F102" si="3">E93-D93</f>
        <v>2381</v>
      </c>
      <c r="G93" s="165" t="s">
        <v>108</v>
      </c>
      <c r="H93" s="166"/>
    </row>
    <row r="94" spans="1:8" ht="49.5" x14ac:dyDescent="0.25">
      <c r="A94" s="52">
        <v>3</v>
      </c>
      <c r="B94" s="30" t="s">
        <v>93</v>
      </c>
      <c r="C94" s="6" t="s">
        <v>20</v>
      </c>
      <c r="D94" s="54">
        <v>43152</v>
      </c>
      <c r="E94" s="73">
        <v>44652</v>
      </c>
      <c r="F94" s="54">
        <f t="shared" si="3"/>
        <v>1500</v>
      </c>
      <c r="G94" s="165" t="s">
        <v>158</v>
      </c>
      <c r="H94" s="166"/>
    </row>
    <row r="95" spans="1:8" ht="39.75" x14ac:dyDescent="0.25">
      <c r="A95" s="52">
        <v>4</v>
      </c>
      <c r="B95" s="30" t="s">
        <v>22</v>
      </c>
      <c r="C95" s="6" t="s">
        <v>23</v>
      </c>
      <c r="D95" s="54">
        <v>5238</v>
      </c>
      <c r="E95" s="73">
        <v>5491</v>
      </c>
      <c r="F95" s="54">
        <f t="shared" si="3"/>
        <v>253</v>
      </c>
      <c r="G95" s="155" t="s">
        <v>148</v>
      </c>
      <c r="H95" s="155"/>
    </row>
    <row r="96" spans="1:8" ht="39.75" x14ac:dyDescent="0.25">
      <c r="A96" s="52">
        <v>5</v>
      </c>
      <c r="B96" s="30" t="s">
        <v>28</v>
      </c>
      <c r="C96" s="30" t="s">
        <v>78</v>
      </c>
      <c r="D96" s="54">
        <v>7243</v>
      </c>
      <c r="E96" s="73">
        <v>8293</v>
      </c>
      <c r="F96" s="54">
        <f t="shared" si="3"/>
        <v>1050</v>
      </c>
      <c r="G96" s="160" t="s">
        <v>109</v>
      </c>
      <c r="H96" s="160"/>
    </row>
    <row r="97" spans="1:8" ht="39.75" x14ac:dyDescent="0.25">
      <c r="A97" s="52">
        <v>6</v>
      </c>
      <c r="B97" s="30" t="s">
        <v>95</v>
      </c>
      <c r="C97" s="30" t="s">
        <v>78</v>
      </c>
      <c r="D97" s="54">
        <v>9233</v>
      </c>
      <c r="E97" s="73">
        <v>12227</v>
      </c>
      <c r="F97" s="54">
        <f t="shared" si="3"/>
        <v>2994</v>
      </c>
      <c r="G97" s="155" t="s">
        <v>110</v>
      </c>
      <c r="H97" s="155"/>
    </row>
    <row r="98" spans="1:8" ht="30" x14ac:dyDescent="0.25">
      <c r="A98" s="52">
        <v>7</v>
      </c>
      <c r="B98" s="30" t="s">
        <v>96</v>
      </c>
      <c r="C98" s="30" t="s">
        <v>35</v>
      </c>
      <c r="D98" s="54">
        <v>126376</v>
      </c>
      <c r="E98" s="73">
        <v>140721</v>
      </c>
      <c r="F98" s="54">
        <f t="shared" si="3"/>
        <v>14345</v>
      </c>
      <c r="G98" s="165" t="s">
        <v>170</v>
      </c>
      <c r="H98" s="166"/>
    </row>
    <row r="99" spans="1:8" ht="30" x14ac:dyDescent="0.25">
      <c r="A99" s="67">
        <v>8</v>
      </c>
      <c r="B99" s="30" t="s">
        <v>79</v>
      </c>
      <c r="C99" s="6" t="s">
        <v>32</v>
      </c>
      <c r="D99" s="54">
        <v>14894</v>
      </c>
      <c r="E99" s="101">
        <v>21551</v>
      </c>
      <c r="F99" s="54">
        <f t="shared" si="3"/>
        <v>6657</v>
      </c>
      <c r="G99" s="155" t="s">
        <v>111</v>
      </c>
      <c r="H99" s="155"/>
    </row>
    <row r="100" spans="1:8" ht="96" customHeight="1" x14ac:dyDescent="0.25">
      <c r="A100" s="52">
        <v>9</v>
      </c>
      <c r="B100" s="30" t="s">
        <v>98</v>
      </c>
      <c r="C100" s="74"/>
      <c r="D100" s="54">
        <v>326194</v>
      </c>
      <c r="E100" s="73">
        <v>346051</v>
      </c>
      <c r="F100" s="54">
        <f>E100-D100</f>
        <v>19857</v>
      </c>
      <c r="G100" s="163" t="s">
        <v>112</v>
      </c>
      <c r="H100" s="164"/>
    </row>
    <row r="101" spans="1:8" ht="39.75" x14ac:dyDescent="0.25">
      <c r="A101" s="52">
        <v>10</v>
      </c>
      <c r="B101" s="30" t="s">
        <v>113</v>
      </c>
      <c r="C101" s="30" t="s">
        <v>26</v>
      </c>
      <c r="D101" s="54">
        <v>2600</v>
      </c>
      <c r="E101" s="73">
        <v>2600</v>
      </c>
      <c r="F101" s="54">
        <f t="shared" si="3"/>
        <v>0</v>
      </c>
      <c r="G101" s="134"/>
      <c r="H101" s="134"/>
    </row>
    <row r="102" spans="1:8" x14ac:dyDescent="0.25">
      <c r="A102" s="25"/>
      <c r="B102" s="79" t="s">
        <v>37</v>
      </c>
      <c r="C102" s="80"/>
      <c r="D102" s="103">
        <f>SUM(D92:D101)</f>
        <v>555253</v>
      </c>
      <c r="E102" s="69">
        <f>SUM(E92:E101)</f>
        <v>605761</v>
      </c>
      <c r="F102" s="54">
        <f t="shared" si="3"/>
        <v>50508</v>
      </c>
      <c r="G102" s="111"/>
      <c r="H102" s="111"/>
    </row>
    <row r="103" spans="1:8" x14ac:dyDescent="0.25">
      <c r="A103" s="64"/>
      <c r="B103" s="65"/>
      <c r="C103" s="66"/>
      <c r="D103" s="66"/>
      <c r="E103" s="66"/>
      <c r="F103" s="63"/>
      <c r="G103" s="65"/>
      <c r="H103" s="65"/>
    </row>
    <row r="104" spans="1:8" x14ac:dyDescent="0.25">
      <c r="A104" s="81" t="s">
        <v>114</v>
      </c>
      <c r="B104" s="81" t="s">
        <v>115</v>
      </c>
      <c r="C104" s="81"/>
      <c r="D104" s="81"/>
      <c r="E104" s="81"/>
      <c r="F104" s="50"/>
      <c r="G104" s="96"/>
      <c r="H104" s="96"/>
    </row>
    <row r="105" spans="1:8" ht="39.75" x14ac:dyDescent="0.25">
      <c r="A105" s="29" t="s">
        <v>5</v>
      </c>
      <c r="B105" s="30" t="s">
        <v>6</v>
      </c>
      <c r="C105" s="30" t="s">
        <v>88</v>
      </c>
      <c r="D105" s="30" t="s">
        <v>105</v>
      </c>
      <c r="E105" s="30" t="s">
        <v>90</v>
      </c>
      <c r="F105" s="29" t="s">
        <v>72</v>
      </c>
      <c r="G105" s="132" t="s">
        <v>73</v>
      </c>
      <c r="H105" s="132"/>
    </row>
    <row r="106" spans="1:8" x14ac:dyDescent="0.25">
      <c r="A106" s="72">
        <v>1</v>
      </c>
      <c r="B106" s="72">
        <v>2</v>
      </c>
      <c r="C106" s="72">
        <v>3</v>
      </c>
      <c r="D106" s="72">
        <v>4</v>
      </c>
      <c r="E106" s="72">
        <v>5</v>
      </c>
      <c r="F106" s="52">
        <v>6</v>
      </c>
      <c r="G106" s="169">
        <v>7</v>
      </c>
      <c r="H106" s="169"/>
    </row>
    <row r="107" spans="1:8" ht="50.25" customHeight="1" x14ac:dyDescent="0.25">
      <c r="A107" s="19">
        <v>1</v>
      </c>
      <c r="B107" s="30" t="s">
        <v>91</v>
      </c>
      <c r="C107" s="30" t="s">
        <v>14</v>
      </c>
      <c r="D107" s="33">
        <v>50803</v>
      </c>
      <c r="E107" s="33">
        <v>51322</v>
      </c>
      <c r="F107" s="54">
        <f>E107-D107</f>
        <v>519</v>
      </c>
      <c r="G107" s="163" t="s">
        <v>116</v>
      </c>
      <c r="H107" s="164"/>
    </row>
    <row r="108" spans="1:8" ht="39.75" x14ac:dyDescent="0.25">
      <c r="A108" s="52">
        <v>2</v>
      </c>
      <c r="B108" s="30" t="s">
        <v>92</v>
      </c>
      <c r="C108" s="6" t="s">
        <v>76</v>
      </c>
      <c r="D108" s="54">
        <v>80897</v>
      </c>
      <c r="E108" s="73">
        <v>81849</v>
      </c>
      <c r="F108" s="54">
        <f>E108-D108</f>
        <v>952</v>
      </c>
      <c r="G108" s="163" t="s">
        <v>117</v>
      </c>
      <c r="H108" s="164"/>
    </row>
    <row r="109" spans="1:8" ht="49.5" x14ac:dyDescent="0.25">
      <c r="A109" s="52">
        <v>3</v>
      </c>
      <c r="B109" s="30" t="s">
        <v>93</v>
      </c>
      <c r="C109" s="6" t="s">
        <v>20</v>
      </c>
      <c r="D109" s="54">
        <v>62945</v>
      </c>
      <c r="E109" s="73">
        <v>64600</v>
      </c>
      <c r="F109" s="54">
        <f>E109-D109</f>
        <v>1655</v>
      </c>
      <c r="G109" s="163" t="s">
        <v>118</v>
      </c>
      <c r="H109" s="164"/>
    </row>
    <row r="110" spans="1:8" ht="39.75" x14ac:dyDescent="0.25">
      <c r="A110" s="52">
        <v>4</v>
      </c>
      <c r="B110" s="30" t="s">
        <v>22</v>
      </c>
      <c r="C110" s="6" t="s">
        <v>23</v>
      </c>
      <c r="D110" s="54">
        <v>7837</v>
      </c>
      <c r="E110" s="73">
        <v>7837</v>
      </c>
      <c r="F110" s="54">
        <f>E110-D110</f>
        <v>0</v>
      </c>
      <c r="G110" s="151"/>
      <c r="H110" s="151"/>
    </row>
    <row r="111" spans="1:8" ht="39.75" x14ac:dyDescent="0.25">
      <c r="A111" s="52">
        <v>5</v>
      </c>
      <c r="B111" s="30" t="s">
        <v>25</v>
      </c>
      <c r="C111" s="30" t="s">
        <v>26</v>
      </c>
      <c r="D111" s="54">
        <v>6278</v>
      </c>
      <c r="E111" s="73">
        <v>6278</v>
      </c>
      <c r="F111" s="54">
        <f>SUM(D111-E111)</f>
        <v>0</v>
      </c>
      <c r="G111" s="163"/>
      <c r="H111" s="164"/>
    </row>
    <row r="112" spans="1:8" x14ac:dyDescent="0.25">
      <c r="A112" s="25"/>
      <c r="B112" s="167" t="s">
        <v>37</v>
      </c>
      <c r="C112" s="168"/>
      <c r="D112" s="103">
        <f>SUM(D107:D111)</f>
        <v>208760</v>
      </c>
      <c r="E112" s="76">
        <f>SUM(E107:E111)</f>
        <v>211886</v>
      </c>
      <c r="F112" s="70">
        <f>SUM(F107:F111)</f>
        <v>3126</v>
      </c>
      <c r="G112" s="111"/>
      <c r="H112" s="112"/>
    </row>
    <row r="113" spans="1:8" x14ac:dyDescent="0.25">
      <c r="A113" s="64"/>
      <c r="B113" s="65"/>
      <c r="C113" s="66"/>
      <c r="D113" s="66"/>
      <c r="E113" s="66"/>
      <c r="F113" s="66"/>
      <c r="G113" s="65"/>
      <c r="H113" s="65"/>
    </row>
    <row r="114" spans="1:8" x14ac:dyDescent="0.25">
      <c r="A114" s="120" t="s">
        <v>119</v>
      </c>
      <c r="B114" s="120"/>
      <c r="C114" s="120"/>
      <c r="D114" s="120"/>
      <c r="E114" s="120"/>
      <c r="F114" s="50"/>
      <c r="G114" s="96"/>
      <c r="H114" s="96"/>
    </row>
    <row r="115" spans="1:8" ht="39.75" x14ac:dyDescent="0.25">
      <c r="A115" s="29" t="s">
        <v>5</v>
      </c>
      <c r="B115" s="30" t="s">
        <v>6</v>
      </c>
      <c r="C115" s="30" t="s">
        <v>88</v>
      </c>
      <c r="D115" s="30" t="s">
        <v>120</v>
      </c>
      <c r="E115" s="30" t="s">
        <v>90</v>
      </c>
      <c r="F115" s="29" t="s">
        <v>72</v>
      </c>
      <c r="G115" s="132" t="s">
        <v>73</v>
      </c>
      <c r="H115" s="132"/>
    </row>
    <row r="116" spans="1:8" x14ac:dyDescent="0.25">
      <c r="A116" s="72">
        <v>1</v>
      </c>
      <c r="B116" s="72">
        <v>2</v>
      </c>
      <c r="C116" s="72">
        <v>3</v>
      </c>
      <c r="D116" s="72">
        <v>4</v>
      </c>
      <c r="E116" s="72">
        <v>5</v>
      </c>
      <c r="F116" s="52">
        <v>6</v>
      </c>
      <c r="G116" s="169">
        <v>7</v>
      </c>
      <c r="H116" s="169"/>
    </row>
    <row r="117" spans="1:8" ht="43.5" customHeight="1" x14ac:dyDescent="0.25">
      <c r="A117" s="19">
        <v>1</v>
      </c>
      <c r="B117" s="30" t="s">
        <v>91</v>
      </c>
      <c r="C117" s="30" t="s">
        <v>14</v>
      </c>
      <c r="D117" s="33">
        <v>649529</v>
      </c>
      <c r="E117" s="33">
        <v>639423</v>
      </c>
      <c r="F117" s="54">
        <f>E117-D117</f>
        <v>-10106</v>
      </c>
      <c r="G117" s="165" t="s">
        <v>121</v>
      </c>
      <c r="H117" s="166"/>
    </row>
    <row r="118" spans="1:8" ht="39.75" x14ac:dyDescent="0.25">
      <c r="A118" s="52">
        <v>2</v>
      </c>
      <c r="B118" s="30" t="s">
        <v>92</v>
      </c>
      <c r="C118" s="6" t="s">
        <v>76</v>
      </c>
      <c r="D118" s="54">
        <v>327326</v>
      </c>
      <c r="E118" s="73">
        <v>340259</v>
      </c>
      <c r="F118" s="54">
        <f t="shared" ref="F118:F127" si="4">E118-D118</f>
        <v>12933</v>
      </c>
      <c r="G118" s="170" t="s">
        <v>122</v>
      </c>
      <c r="H118" s="171"/>
    </row>
    <row r="119" spans="1:8" ht="76.5" customHeight="1" x14ac:dyDescent="0.25">
      <c r="A119" s="52">
        <v>3</v>
      </c>
      <c r="B119" s="30" t="s">
        <v>93</v>
      </c>
      <c r="C119" s="6" t="s">
        <v>20</v>
      </c>
      <c r="D119" s="54">
        <v>345671</v>
      </c>
      <c r="E119" s="73">
        <v>399394</v>
      </c>
      <c r="F119" s="54">
        <f t="shared" si="4"/>
        <v>53723</v>
      </c>
      <c r="G119" s="172" t="s">
        <v>159</v>
      </c>
      <c r="H119" s="173"/>
    </row>
    <row r="120" spans="1:8" ht="39.75" x14ac:dyDescent="0.25">
      <c r="A120" s="52">
        <v>4</v>
      </c>
      <c r="B120" s="30" t="s">
        <v>22</v>
      </c>
      <c r="C120" s="6" t="s">
        <v>23</v>
      </c>
      <c r="D120" s="102">
        <v>361807</v>
      </c>
      <c r="E120" s="73">
        <v>377899</v>
      </c>
      <c r="F120" s="54">
        <f t="shared" si="4"/>
        <v>16092</v>
      </c>
      <c r="G120" s="174" t="s">
        <v>149</v>
      </c>
      <c r="H120" s="166"/>
    </row>
    <row r="121" spans="1:8" ht="39.75" x14ac:dyDescent="0.25">
      <c r="A121" s="52">
        <v>5</v>
      </c>
      <c r="B121" s="30" t="s">
        <v>25</v>
      </c>
      <c r="C121" s="30" t="s">
        <v>26</v>
      </c>
      <c r="D121" s="54">
        <v>762938</v>
      </c>
      <c r="E121" s="73">
        <v>762938</v>
      </c>
      <c r="F121" s="54">
        <f t="shared" si="4"/>
        <v>0</v>
      </c>
      <c r="G121" s="165"/>
      <c r="H121" s="166"/>
    </row>
    <row r="122" spans="1:8" ht="39.75" x14ac:dyDescent="0.25">
      <c r="A122" s="52">
        <v>6</v>
      </c>
      <c r="B122" s="30" t="s">
        <v>28</v>
      </c>
      <c r="C122" s="30" t="s">
        <v>78</v>
      </c>
      <c r="D122" s="9">
        <v>105077</v>
      </c>
      <c r="E122" s="73">
        <v>112729</v>
      </c>
      <c r="F122" s="54">
        <f t="shared" si="4"/>
        <v>7652</v>
      </c>
      <c r="G122" s="165" t="s">
        <v>123</v>
      </c>
      <c r="H122" s="166"/>
    </row>
    <row r="123" spans="1:8" ht="39.75" x14ac:dyDescent="0.25">
      <c r="A123" s="52">
        <v>7</v>
      </c>
      <c r="B123" s="30" t="s">
        <v>95</v>
      </c>
      <c r="C123" s="30" t="s">
        <v>78</v>
      </c>
      <c r="D123" s="54">
        <v>60438</v>
      </c>
      <c r="E123" s="73">
        <v>67730</v>
      </c>
      <c r="F123" s="54">
        <f t="shared" si="4"/>
        <v>7292</v>
      </c>
      <c r="G123" s="165" t="s">
        <v>124</v>
      </c>
      <c r="H123" s="166"/>
    </row>
    <row r="124" spans="1:8" ht="37.5" customHeight="1" x14ac:dyDescent="0.25">
      <c r="A124" s="52">
        <v>8</v>
      </c>
      <c r="B124" s="30" t="s">
        <v>96</v>
      </c>
      <c r="C124" s="30" t="s">
        <v>35</v>
      </c>
      <c r="D124" s="54">
        <v>173233</v>
      </c>
      <c r="E124" s="73">
        <v>200002</v>
      </c>
      <c r="F124" s="54">
        <f t="shared" si="4"/>
        <v>26769</v>
      </c>
      <c r="G124" s="165" t="s">
        <v>125</v>
      </c>
      <c r="H124" s="166"/>
    </row>
    <row r="125" spans="1:8" ht="53.25" customHeight="1" x14ac:dyDescent="0.25">
      <c r="A125" s="52">
        <v>9</v>
      </c>
      <c r="B125" s="30" t="s">
        <v>126</v>
      </c>
      <c r="C125" s="6" t="s">
        <v>32</v>
      </c>
      <c r="D125" s="54">
        <v>456978</v>
      </c>
      <c r="E125" s="101">
        <v>497509</v>
      </c>
      <c r="F125" s="54">
        <f t="shared" si="4"/>
        <v>40531</v>
      </c>
      <c r="G125" s="165" t="s">
        <v>156</v>
      </c>
      <c r="H125" s="166"/>
    </row>
    <row r="126" spans="1:8" ht="99" customHeight="1" x14ac:dyDescent="0.25">
      <c r="A126" s="52">
        <v>10</v>
      </c>
      <c r="B126" s="30" t="s">
        <v>127</v>
      </c>
      <c r="C126" s="74"/>
      <c r="D126" s="54">
        <v>7074228</v>
      </c>
      <c r="E126" s="73">
        <v>7101284</v>
      </c>
      <c r="F126" s="54">
        <f t="shared" si="4"/>
        <v>27056</v>
      </c>
      <c r="G126" s="163" t="s">
        <v>128</v>
      </c>
      <c r="H126" s="164"/>
    </row>
    <row r="127" spans="1:8" x14ac:dyDescent="0.25">
      <c r="B127" s="167" t="s">
        <v>37</v>
      </c>
      <c r="C127" s="168"/>
      <c r="D127" s="69">
        <f>SUM(D117:D126)</f>
        <v>10317225</v>
      </c>
      <c r="E127" s="76">
        <f>SUM(E117:E126)</f>
        <v>10499167</v>
      </c>
      <c r="F127" s="54">
        <f t="shared" si="4"/>
        <v>181942</v>
      </c>
      <c r="G127" s="77"/>
      <c r="H127" s="77"/>
    </row>
    <row r="128" spans="1:8" x14ac:dyDescent="0.25">
      <c r="A128" s="75"/>
      <c r="B128" s="65"/>
      <c r="C128" s="66"/>
      <c r="D128" s="109"/>
      <c r="E128" s="66"/>
      <c r="F128" s="98"/>
      <c r="G128" s="66"/>
      <c r="H128" s="66"/>
    </row>
    <row r="129" spans="1:10" x14ac:dyDescent="0.25">
      <c r="A129" s="120" t="s">
        <v>129</v>
      </c>
      <c r="B129" s="120"/>
      <c r="C129" s="120"/>
      <c r="D129" s="120"/>
      <c r="E129" s="120"/>
      <c r="F129" s="66"/>
      <c r="G129" s="66"/>
      <c r="H129" s="66"/>
      <c r="J129" s="100"/>
    </row>
    <row r="130" spans="1:10" x14ac:dyDescent="0.25">
      <c r="A130" s="82" t="s">
        <v>171</v>
      </c>
      <c r="B130" s="82"/>
      <c r="C130" s="82"/>
      <c r="D130" s="82"/>
      <c r="E130" s="83">
        <v>1004682</v>
      </c>
      <c r="F130" s="84"/>
      <c r="G130" s="84"/>
      <c r="H130" s="85"/>
    </row>
    <row r="131" spans="1:10" x14ac:dyDescent="0.25">
      <c r="A131" s="86" t="s">
        <v>130</v>
      </c>
      <c r="B131" s="86"/>
      <c r="C131" s="86"/>
      <c r="D131" s="87">
        <f>E127+E112+E102+E87+E75+H43+E60</f>
        <v>127846791</v>
      </c>
      <c r="E131" s="86" t="s">
        <v>131</v>
      </c>
      <c r="F131" s="88"/>
      <c r="G131" s="88"/>
      <c r="H131" s="89"/>
    </row>
    <row r="132" spans="1:10" x14ac:dyDescent="0.25">
      <c r="A132" s="64"/>
      <c r="B132" s="65"/>
      <c r="C132" s="66"/>
      <c r="D132" s="66"/>
      <c r="E132" s="66"/>
      <c r="F132" s="66"/>
      <c r="G132" s="66"/>
      <c r="H132" s="66"/>
    </row>
    <row r="133" spans="1:10" x14ac:dyDescent="0.25">
      <c r="A133" s="120" t="s">
        <v>132</v>
      </c>
      <c r="B133" s="120"/>
      <c r="C133" s="120"/>
      <c r="D133" s="120"/>
      <c r="E133" s="120"/>
      <c r="F133" s="66"/>
      <c r="G133" s="66"/>
      <c r="H133" s="66"/>
    </row>
    <row r="134" spans="1:10" x14ac:dyDescent="0.25">
      <c r="A134" s="177" t="s">
        <v>133</v>
      </c>
      <c r="B134" s="177"/>
      <c r="C134" s="177"/>
      <c r="D134" s="177"/>
      <c r="E134" s="177"/>
      <c r="F134" s="177"/>
      <c r="G134" s="177"/>
      <c r="H134" s="177"/>
    </row>
    <row r="135" spans="1:10" ht="57" x14ac:dyDescent="0.25">
      <c r="A135" s="169" t="s">
        <v>134</v>
      </c>
      <c r="B135" s="169"/>
      <c r="C135" s="20" t="s">
        <v>135</v>
      </c>
      <c r="D135" s="20" t="s">
        <v>136</v>
      </c>
      <c r="E135" s="90" t="s">
        <v>137</v>
      </c>
      <c r="F135" s="133" t="s">
        <v>73</v>
      </c>
      <c r="G135" s="133"/>
      <c r="H135" s="133"/>
    </row>
    <row r="136" spans="1:10" ht="57" x14ac:dyDescent="0.25">
      <c r="A136" s="91">
        <v>1</v>
      </c>
      <c r="B136" s="20" t="s">
        <v>138</v>
      </c>
      <c r="C136" s="92">
        <v>71843</v>
      </c>
      <c r="D136" s="54">
        <v>74979</v>
      </c>
      <c r="E136" s="92">
        <f>D136-C136</f>
        <v>3136</v>
      </c>
      <c r="F136" s="176" t="s">
        <v>139</v>
      </c>
      <c r="G136" s="176"/>
      <c r="H136" s="176"/>
    </row>
    <row r="137" spans="1:10" ht="133.5" customHeight="1" x14ac:dyDescent="0.25">
      <c r="A137" s="91">
        <v>2</v>
      </c>
      <c r="B137" s="20" t="s">
        <v>140</v>
      </c>
      <c r="C137" s="92">
        <v>5651085</v>
      </c>
      <c r="D137" s="54">
        <v>5440479</v>
      </c>
      <c r="E137" s="92">
        <f>D137-C137</f>
        <v>-210606</v>
      </c>
      <c r="F137" s="176" t="s">
        <v>141</v>
      </c>
      <c r="G137" s="176"/>
      <c r="H137" s="176"/>
    </row>
    <row r="138" spans="1:10" x14ac:dyDescent="0.25">
      <c r="A138" s="64"/>
      <c r="B138" s="65"/>
      <c r="C138" s="66"/>
      <c r="D138" s="66"/>
      <c r="E138" s="66"/>
      <c r="F138" s="66"/>
      <c r="G138" s="66"/>
      <c r="H138" s="66"/>
    </row>
    <row r="139" spans="1:10" x14ac:dyDescent="0.25">
      <c r="A139" s="175" t="s">
        <v>142</v>
      </c>
      <c r="B139" s="175"/>
      <c r="C139" s="175"/>
      <c r="D139" s="175"/>
      <c r="E139" s="175"/>
      <c r="F139" s="66"/>
      <c r="G139" s="66"/>
      <c r="H139" s="66"/>
    </row>
    <row r="140" spans="1:10" x14ac:dyDescent="0.25">
      <c r="A140" s="93"/>
      <c r="B140" s="94"/>
      <c r="C140" s="93"/>
      <c r="D140" s="93"/>
      <c r="E140" s="93"/>
      <c r="F140" s="66"/>
      <c r="G140" s="66"/>
      <c r="H140" s="66"/>
    </row>
    <row r="141" spans="1:10" x14ac:dyDescent="0.25">
      <c r="A141" s="175" t="s">
        <v>143</v>
      </c>
      <c r="B141" s="175"/>
      <c r="C141" s="175"/>
      <c r="D141" s="175"/>
      <c r="E141" s="175"/>
      <c r="F141" s="66"/>
      <c r="G141" s="66"/>
      <c r="H141" s="66"/>
    </row>
    <row r="142" spans="1:10" x14ac:dyDescent="0.25">
      <c r="A142" s="175" t="s">
        <v>144</v>
      </c>
      <c r="B142" s="175"/>
      <c r="C142" s="175"/>
      <c r="D142" s="175"/>
      <c r="E142" s="175"/>
      <c r="F142" s="66"/>
      <c r="G142" s="66"/>
      <c r="H142" s="66"/>
    </row>
    <row r="143" spans="1:10" x14ac:dyDescent="0.25">
      <c r="A143" s="175" t="s">
        <v>145</v>
      </c>
      <c r="B143" s="175"/>
      <c r="C143" s="175"/>
      <c r="D143" s="175"/>
      <c r="E143" s="175"/>
      <c r="F143" s="66"/>
      <c r="G143" s="66"/>
      <c r="H143" s="66"/>
    </row>
    <row r="144" spans="1:10" x14ac:dyDescent="0.25">
      <c r="A144" s="175" t="s">
        <v>177</v>
      </c>
      <c r="B144" s="175"/>
      <c r="C144" s="175"/>
      <c r="D144" s="175"/>
      <c r="E144" s="175"/>
      <c r="F144" s="66"/>
      <c r="G144" s="66"/>
      <c r="H144" s="66"/>
    </row>
    <row r="145" spans="1:8" x14ac:dyDescent="0.25">
      <c r="A145" s="175" t="s">
        <v>146</v>
      </c>
      <c r="B145" s="175"/>
      <c r="C145" s="175"/>
      <c r="D145" s="175"/>
      <c r="E145" s="175"/>
      <c r="F145" s="66"/>
      <c r="G145" s="66"/>
      <c r="H145" s="66"/>
    </row>
    <row r="146" spans="1:8" x14ac:dyDescent="0.25">
      <c r="A146" s="175" t="s">
        <v>147</v>
      </c>
      <c r="B146" s="175"/>
      <c r="C146" s="175"/>
      <c r="D146" s="175"/>
      <c r="E146" s="175"/>
      <c r="F146" s="66"/>
      <c r="G146" s="66"/>
      <c r="H146" s="66"/>
    </row>
    <row r="147" spans="1:8" x14ac:dyDescent="0.25">
      <c r="A147" s="95"/>
      <c r="B147" s="96"/>
      <c r="C147" s="50"/>
      <c r="D147" s="50"/>
      <c r="E147" s="50"/>
      <c r="F147" s="66"/>
      <c r="G147" s="66"/>
      <c r="H147" s="66"/>
    </row>
    <row r="148" spans="1:8" x14ac:dyDescent="0.25">
      <c r="A148" s="64"/>
      <c r="B148" s="65"/>
      <c r="C148" s="66"/>
      <c r="D148" s="66"/>
      <c r="E148" s="66"/>
      <c r="F148" s="66"/>
      <c r="G148" s="66"/>
      <c r="H148" s="66"/>
    </row>
    <row r="149" spans="1:8" x14ac:dyDescent="0.25">
      <c r="A149" s="64"/>
      <c r="B149" s="65"/>
      <c r="C149" s="66"/>
      <c r="D149" s="66"/>
      <c r="E149" s="66"/>
      <c r="F149" s="66"/>
      <c r="G149" s="66"/>
      <c r="H149" s="66"/>
    </row>
    <row r="150" spans="1:8" x14ac:dyDescent="0.25">
      <c r="A150" s="64"/>
      <c r="B150" s="65"/>
      <c r="C150" s="66"/>
      <c r="D150" s="66"/>
      <c r="E150" s="66"/>
      <c r="F150" s="66"/>
      <c r="G150" s="66"/>
      <c r="H150" s="66"/>
    </row>
    <row r="151" spans="1:8" x14ac:dyDescent="0.25">
      <c r="A151" s="64"/>
      <c r="B151" s="65"/>
      <c r="C151" s="66"/>
      <c r="D151" s="66"/>
      <c r="E151" s="66"/>
      <c r="F151" s="66"/>
      <c r="G151" s="66"/>
      <c r="H151" s="66"/>
    </row>
    <row r="152" spans="1:8" x14ac:dyDescent="0.25">
      <c r="A152" s="64"/>
      <c r="B152" s="97"/>
      <c r="D152" s="66"/>
      <c r="E152" s="66"/>
      <c r="F152" s="66"/>
      <c r="G152" s="66"/>
      <c r="H152" s="66"/>
    </row>
    <row r="153" spans="1:8" x14ac:dyDescent="0.25">
      <c r="A153" s="64"/>
      <c r="B153" s="97"/>
      <c r="D153" s="66"/>
      <c r="E153" s="66"/>
      <c r="F153" s="66"/>
      <c r="G153" s="66"/>
      <c r="H153" s="66"/>
    </row>
    <row r="154" spans="1:8" x14ac:dyDescent="0.25">
      <c r="A154" s="64"/>
      <c r="B154" s="97"/>
      <c r="D154" s="66"/>
      <c r="E154" s="66"/>
      <c r="F154" s="66"/>
      <c r="G154" s="66"/>
      <c r="H154" s="66"/>
    </row>
    <row r="155" spans="1:8" x14ac:dyDescent="0.25">
      <c r="A155" s="64"/>
      <c r="B155" s="97"/>
      <c r="D155" s="66"/>
      <c r="E155" s="66"/>
      <c r="F155" s="66"/>
      <c r="G155" s="66"/>
      <c r="H155" s="66"/>
    </row>
    <row r="156" spans="1:8" x14ac:dyDescent="0.25">
      <c r="A156" s="64"/>
      <c r="B156" s="97"/>
      <c r="D156" s="66"/>
      <c r="E156" s="66"/>
      <c r="F156" s="66"/>
      <c r="G156" s="66"/>
      <c r="H156" s="66"/>
    </row>
    <row r="157" spans="1:8" x14ac:dyDescent="0.25">
      <c r="A157" s="64"/>
      <c r="B157" s="97"/>
      <c r="D157" s="66"/>
      <c r="E157" s="66"/>
      <c r="F157" s="66"/>
      <c r="G157" s="66"/>
      <c r="H157" s="66"/>
    </row>
    <row r="158" spans="1:8" x14ac:dyDescent="0.25">
      <c r="A158" s="64"/>
      <c r="B158" s="97"/>
      <c r="D158" s="66"/>
      <c r="E158" s="66"/>
      <c r="F158" s="66"/>
      <c r="G158" s="66"/>
      <c r="H158" s="66"/>
    </row>
    <row r="159" spans="1:8" x14ac:dyDescent="0.25">
      <c r="A159" s="64"/>
      <c r="B159" s="97"/>
      <c r="D159" s="66"/>
      <c r="E159" s="66"/>
      <c r="F159" s="66"/>
      <c r="G159" s="66"/>
      <c r="H159" s="66"/>
    </row>
    <row r="160" spans="1:8" x14ac:dyDescent="0.25">
      <c r="A160" s="64"/>
      <c r="B160" s="97"/>
      <c r="D160" s="66"/>
      <c r="E160" s="66"/>
      <c r="F160" s="66"/>
      <c r="G160" s="66"/>
      <c r="H160" s="66"/>
    </row>
    <row r="161" spans="1:8" x14ac:dyDescent="0.25">
      <c r="A161" s="64"/>
      <c r="B161" s="65"/>
      <c r="C161" s="98"/>
      <c r="D161" s="66"/>
      <c r="E161" s="66"/>
      <c r="F161" s="66"/>
      <c r="G161" s="66"/>
      <c r="H161" s="66"/>
    </row>
    <row r="162" spans="1:8" x14ac:dyDescent="0.25">
      <c r="A162" s="64"/>
      <c r="B162" s="65"/>
      <c r="C162" s="98"/>
      <c r="D162" s="66"/>
      <c r="E162" s="66"/>
      <c r="F162" s="66"/>
      <c r="G162" s="66"/>
      <c r="H162" s="66"/>
    </row>
    <row r="163" spans="1:8" x14ac:dyDescent="0.25">
      <c r="A163" s="64"/>
      <c r="B163" s="65"/>
      <c r="C163" s="98"/>
      <c r="D163" s="66"/>
      <c r="E163" s="66"/>
      <c r="F163" s="66"/>
      <c r="G163" s="66"/>
      <c r="H163" s="66"/>
    </row>
    <row r="164" spans="1:8" x14ac:dyDescent="0.25">
      <c r="A164" s="64"/>
      <c r="B164" s="65"/>
      <c r="C164" s="98"/>
      <c r="D164" s="66"/>
      <c r="E164" s="66"/>
      <c r="F164" s="66"/>
      <c r="G164" s="66"/>
      <c r="H164" s="66"/>
    </row>
    <row r="165" spans="1:8" x14ac:dyDescent="0.25">
      <c r="A165" s="64"/>
      <c r="B165" s="65"/>
      <c r="C165" s="98"/>
      <c r="D165" s="66"/>
      <c r="E165" s="66"/>
      <c r="F165" s="66"/>
      <c r="G165" s="66"/>
      <c r="H165" s="66"/>
    </row>
    <row r="166" spans="1:8" x14ac:dyDescent="0.25">
      <c r="A166" s="64"/>
      <c r="B166" s="65"/>
      <c r="C166" s="98"/>
      <c r="D166" s="66"/>
      <c r="E166" s="66"/>
      <c r="F166" s="66"/>
      <c r="G166" s="66"/>
      <c r="H166" s="66"/>
    </row>
    <row r="167" spans="1:8" x14ac:dyDescent="0.25">
      <c r="A167" s="64"/>
      <c r="B167" s="65"/>
      <c r="C167" s="98"/>
      <c r="D167" s="66"/>
      <c r="E167" s="66"/>
      <c r="F167" s="66"/>
      <c r="G167" s="66"/>
      <c r="H167" s="66"/>
    </row>
    <row r="168" spans="1:8" x14ac:dyDescent="0.25">
      <c r="A168" s="64"/>
      <c r="B168" s="65"/>
      <c r="C168" s="99"/>
      <c r="D168" s="66"/>
      <c r="E168" s="66"/>
      <c r="F168" s="66"/>
      <c r="G168" s="66"/>
      <c r="H168" s="66"/>
    </row>
    <row r="169" spans="1:8" x14ac:dyDescent="0.25">
      <c r="A169" s="64"/>
      <c r="B169" s="65"/>
      <c r="C169" s="98"/>
      <c r="D169" s="66"/>
      <c r="E169" s="66"/>
      <c r="F169" s="66"/>
      <c r="G169" s="66"/>
      <c r="H169" s="66"/>
    </row>
    <row r="170" spans="1:8" x14ac:dyDescent="0.25">
      <c r="A170" s="64"/>
      <c r="B170" s="65"/>
      <c r="C170" s="98"/>
      <c r="D170" s="66"/>
      <c r="E170" s="66"/>
      <c r="F170" s="66"/>
      <c r="G170" s="66"/>
      <c r="H170" s="66"/>
    </row>
    <row r="171" spans="1:8" x14ac:dyDescent="0.25">
      <c r="A171" s="64"/>
      <c r="B171" s="65"/>
      <c r="C171" s="98"/>
      <c r="D171" s="66"/>
      <c r="E171" s="66"/>
      <c r="F171" s="66"/>
      <c r="G171" s="66"/>
      <c r="H171" s="66"/>
    </row>
    <row r="172" spans="1:8" x14ac:dyDescent="0.25">
      <c r="A172" s="64"/>
      <c r="B172" s="65"/>
      <c r="C172" s="66"/>
      <c r="D172" s="66"/>
      <c r="E172" s="66"/>
      <c r="F172" s="66"/>
      <c r="G172" s="66"/>
      <c r="H172" s="66"/>
    </row>
    <row r="173" spans="1:8" x14ac:dyDescent="0.25">
      <c r="A173" s="64"/>
      <c r="B173" s="65"/>
      <c r="C173" s="66"/>
      <c r="D173" s="66"/>
      <c r="E173" s="66"/>
      <c r="F173" s="66"/>
      <c r="G173" s="66"/>
      <c r="H173" s="66"/>
    </row>
    <row r="174" spans="1:8" x14ac:dyDescent="0.25">
      <c r="A174" s="64"/>
      <c r="B174" s="65"/>
      <c r="C174" s="66"/>
      <c r="D174" s="66"/>
      <c r="E174" s="66"/>
      <c r="F174" s="66"/>
      <c r="G174" s="66"/>
      <c r="H174" s="66"/>
    </row>
    <row r="175" spans="1:8" x14ac:dyDescent="0.25">
      <c r="A175" s="64"/>
      <c r="B175" s="65"/>
      <c r="C175" s="66"/>
      <c r="D175" s="66"/>
      <c r="E175" s="66"/>
      <c r="F175" s="66"/>
      <c r="G175" s="66"/>
      <c r="H175" s="66"/>
    </row>
  </sheetData>
  <mergeCells count="107">
    <mergeCell ref="A145:E145"/>
    <mergeCell ref="A146:E146"/>
    <mergeCell ref="F137:H137"/>
    <mergeCell ref="A139:E139"/>
    <mergeCell ref="A141:E141"/>
    <mergeCell ref="A142:E142"/>
    <mergeCell ref="A143:E143"/>
    <mergeCell ref="A144:E144"/>
    <mergeCell ref="A129:E129"/>
    <mergeCell ref="A133:E133"/>
    <mergeCell ref="A134:H134"/>
    <mergeCell ref="A135:B135"/>
    <mergeCell ref="F135:H135"/>
    <mergeCell ref="F136:H136"/>
    <mergeCell ref="G122:H122"/>
    <mergeCell ref="G123:H123"/>
    <mergeCell ref="G124:H124"/>
    <mergeCell ref="G125:H125"/>
    <mergeCell ref="G126:H126"/>
    <mergeCell ref="B127:C127"/>
    <mergeCell ref="G116:H116"/>
    <mergeCell ref="G117:H117"/>
    <mergeCell ref="G118:H118"/>
    <mergeCell ref="G119:H119"/>
    <mergeCell ref="G120:H120"/>
    <mergeCell ref="G121:H121"/>
    <mergeCell ref="G109:H109"/>
    <mergeCell ref="G110:H110"/>
    <mergeCell ref="G111:H111"/>
    <mergeCell ref="B112:C112"/>
    <mergeCell ref="A114:E114"/>
    <mergeCell ref="G115:H115"/>
    <mergeCell ref="G100:H100"/>
    <mergeCell ref="G101:H101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B87:C87"/>
    <mergeCell ref="A89:E89"/>
    <mergeCell ref="G90:H90"/>
    <mergeCell ref="G91:H91"/>
    <mergeCell ref="G92:H92"/>
    <mergeCell ref="G93:H93"/>
    <mergeCell ref="G81:H81"/>
    <mergeCell ref="G82:H82"/>
    <mergeCell ref="G83:H83"/>
    <mergeCell ref="G84:H84"/>
    <mergeCell ref="G85:H85"/>
    <mergeCell ref="G86:H86"/>
    <mergeCell ref="G74:H74"/>
    <mergeCell ref="A75:C75"/>
    <mergeCell ref="A77:E77"/>
    <mergeCell ref="G78:H78"/>
    <mergeCell ref="G79:H79"/>
    <mergeCell ref="G80:H80"/>
    <mergeCell ref="G68:H68"/>
    <mergeCell ref="G69:H69"/>
    <mergeCell ref="G70:H70"/>
    <mergeCell ref="G71:H71"/>
    <mergeCell ref="G72:H72"/>
    <mergeCell ref="G73:H73"/>
    <mergeCell ref="A62:E62"/>
    <mergeCell ref="G63:H63"/>
    <mergeCell ref="G64:H64"/>
    <mergeCell ref="G65:H65"/>
    <mergeCell ref="G66:H66"/>
    <mergeCell ref="G67:H67"/>
    <mergeCell ref="A57:A59"/>
    <mergeCell ref="B57:B59"/>
    <mergeCell ref="G57:H57"/>
    <mergeCell ref="G58:H58"/>
    <mergeCell ref="G59:H59"/>
    <mergeCell ref="A60:C60"/>
    <mergeCell ref="G50:H50"/>
    <mergeCell ref="G51:H51"/>
    <mergeCell ref="G52:H52"/>
    <mergeCell ref="G53:H53"/>
    <mergeCell ref="G54:H54"/>
    <mergeCell ref="G56:H56"/>
    <mergeCell ref="A6:H6"/>
    <mergeCell ref="A8:H8"/>
    <mergeCell ref="A10:H10"/>
    <mergeCell ref="A12:H12"/>
    <mergeCell ref="A13:H13"/>
    <mergeCell ref="A24:E24"/>
    <mergeCell ref="A54:A55"/>
    <mergeCell ref="B54:B55"/>
    <mergeCell ref="G55:H55"/>
    <mergeCell ref="A43:G43"/>
    <mergeCell ref="A45:F45"/>
    <mergeCell ref="G46:H46"/>
    <mergeCell ref="G47:H47"/>
    <mergeCell ref="G48:H48"/>
    <mergeCell ref="G49:H49"/>
    <mergeCell ref="A27:H27"/>
    <mergeCell ref="A30:A38"/>
    <mergeCell ref="B30:B38"/>
    <mergeCell ref="H31:H32"/>
    <mergeCell ref="A39:E39"/>
    <mergeCell ref="A41:H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3" sqref="B13"/>
    </sheetView>
  </sheetViews>
  <sheetFormatPr defaultRowHeight="15" x14ac:dyDescent="0.25"/>
  <cols>
    <col min="1" max="1" width="10.7109375" customWidth="1"/>
    <col min="3" max="3" width="13.5703125" bestFit="1" customWidth="1"/>
    <col min="5" max="5" width="12.140625" bestFit="1" customWidth="1"/>
  </cols>
  <sheetData>
    <row r="1" spans="1:6" ht="15.75" thickBot="1" x14ac:dyDescent="0.3">
      <c r="A1" s="114" t="s">
        <v>160</v>
      </c>
      <c r="B1" s="115"/>
      <c r="C1" s="116">
        <v>98164980</v>
      </c>
    </row>
    <row r="2" spans="1:6" ht="15.75" thickBot="1" x14ac:dyDescent="0.3">
      <c r="A2" s="114" t="s">
        <v>168</v>
      </c>
      <c r="B2" s="115"/>
      <c r="C2" s="116">
        <v>5338188</v>
      </c>
    </row>
    <row r="3" spans="1:6" ht="15.75" thickBot="1" x14ac:dyDescent="0.3">
      <c r="A3" s="114" t="s">
        <v>162</v>
      </c>
      <c r="B3" s="115"/>
      <c r="C3" s="116">
        <v>1377959</v>
      </c>
    </row>
    <row r="4" spans="1:6" ht="15.75" thickBot="1" x14ac:dyDescent="0.3">
      <c r="A4" s="114" t="s">
        <v>163</v>
      </c>
      <c r="B4" s="115"/>
      <c r="C4" s="116">
        <v>3582505</v>
      </c>
      <c r="E4" s="110"/>
    </row>
    <row r="5" spans="1:6" ht="15.75" thickBot="1" x14ac:dyDescent="0.3">
      <c r="A5" s="114" t="s">
        <v>164</v>
      </c>
      <c r="B5" s="115"/>
      <c r="C5" s="116">
        <v>1695241</v>
      </c>
      <c r="E5" s="110"/>
    </row>
    <row r="6" spans="1:6" ht="15.75" thickBot="1" x14ac:dyDescent="0.3">
      <c r="A6" s="114" t="s">
        <v>165</v>
      </c>
      <c r="B6" s="115"/>
      <c r="C6" s="116">
        <v>5783863</v>
      </c>
    </row>
    <row r="7" spans="1:6" ht="15.75" thickBot="1" x14ac:dyDescent="0.3">
      <c r="A7" s="114" t="s">
        <v>166</v>
      </c>
      <c r="B7" s="115"/>
      <c r="C7" s="116">
        <v>731091</v>
      </c>
    </row>
    <row r="8" spans="1:6" ht="15.75" thickBot="1" x14ac:dyDescent="0.3">
      <c r="A8" s="114" t="s">
        <v>167</v>
      </c>
      <c r="B8" s="115"/>
      <c r="C8" s="116">
        <v>6740082</v>
      </c>
      <c r="F8" s="110"/>
    </row>
    <row r="9" spans="1:6" ht="15.75" thickBot="1" x14ac:dyDescent="0.3">
      <c r="A9" s="114" t="s">
        <v>161</v>
      </c>
      <c r="B9" s="115"/>
      <c r="C9" s="116">
        <v>4432882</v>
      </c>
    </row>
    <row r="10" spans="1:6" ht="15.75" thickBot="1" x14ac:dyDescent="0.3">
      <c r="A10" s="114" t="s">
        <v>37</v>
      </c>
      <c r="B10" s="115"/>
      <c r="C10" s="116">
        <f>SUM(C1:C9)</f>
        <v>127846791</v>
      </c>
    </row>
    <row r="11" spans="1:6" x14ac:dyDescent="0.25">
      <c r="C11" s="110"/>
    </row>
    <row r="12" spans="1:6" x14ac:dyDescent="0.25">
      <c r="C12" s="1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2016-04-11T11:40:06Z</dcterms:modified>
</cp:coreProperties>
</file>